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55DBE95-8374-4656-AF59-C93EEE9CCACF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hamematakan'!$A$1:$F$84</definedName>
    <definedName name="_xlnm.Print_Area" localSheetId="0">'Ekamut-caxs'!$A$1:$E$78</definedName>
    <definedName name="_xlnm.Print_Area" localSheetId="2">'Ekamutneri hamematakan'!$A$1:$F$72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20" l="1"/>
  <c r="E18" i="20"/>
  <c r="D33" i="7"/>
  <c r="E33" i="7"/>
  <c r="C33" i="7"/>
  <c r="A24" i="19"/>
  <c r="A15" i="19"/>
  <c r="A14" i="19"/>
  <c r="A18" i="7"/>
  <c r="A17" i="7"/>
  <c r="E17" i="7"/>
  <c r="D17" i="7"/>
  <c r="C17" i="7"/>
  <c r="J7" i="11"/>
  <c r="E35" i="7"/>
  <c r="D35" i="7"/>
  <c r="C35" i="7"/>
  <c r="D52" i="19"/>
  <c r="E64" i="7"/>
  <c r="D64" i="7"/>
  <c r="D21" i="7"/>
  <c r="E21" i="7"/>
  <c r="F14" i="7"/>
  <c r="I18" i="20"/>
  <c r="I17" i="20"/>
  <c r="H7" i="11"/>
  <c r="J48" i="19"/>
  <c r="D54" i="18"/>
  <c r="F48" i="19" l="1"/>
  <c r="A2" i="9"/>
  <c r="H19" i="20" l="1"/>
  <c r="G19" i="20"/>
  <c r="D66" i="18" l="1"/>
  <c r="D64" i="18"/>
  <c r="C19" i="15"/>
  <c r="D19" i="15"/>
  <c r="C15" i="15"/>
  <c r="C27" i="15"/>
  <c r="C25" i="15"/>
  <c r="J32" i="20"/>
  <c r="J30" i="20"/>
  <c r="H19" i="11"/>
  <c r="H17" i="11"/>
  <c r="J15" i="11"/>
  <c r="C15" i="11"/>
  <c r="F7" i="11" l="1"/>
  <c r="E10" i="11"/>
  <c r="C10" i="11"/>
  <c r="D7" i="11" s="1"/>
  <c r="D18" i="7"/>
  <c r="E18" i="7"/>
  <c r="D15" i="7"/>
  <c r="E15" i="7"/>
  <c r="C12" i="10"/>
  <c r="C7" i="10" s="1"/>
  <c r="B15" i="10"/>
  <c r="D13" i="9"/>
  <c r="D12" i="9"/>
  <c r="D10" i="9"/>
  <c r="C9" i="10"/>
  <c r="A2" i="10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E92" i="7"/>
  <c r="E90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L18" i="7" l="1"/>
  <c r="O13" i="20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L19" i="20"/>
  <c r="M21" i="7" l="1"/>
  <c r="D15" i="10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A17" i="19" s="1"/>
  <c r="D11" i="10" l="1"/>
  <c r="E11" i="10" s="1"/>
  <c r="M17" i="7"/>
  <c r="D10" i="10"/>
  <c r="M16" i="7"/>
  <c r="M20" i="7"/>
  <c r="D14" i="10"/>
  <c r="E14" i="10" s="1"/>
  <c r="F18" i="7"/>
  <c r="M18" i="7" s="1"/>
  <c r="D13" i="10"/>
  <c r="M19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1" i="9"/>
  <c r="A14" i="9" s="1"/>
  <c r="E8" i="9"/>
  <c r="E11" i="9"/>
  <c r="F15" i="7"/>
  <c r="M15" i="7" s="1"/>
  <c r="A13" i="19"/>
  <c r="A13" i="10" l="1"/>
  <c r="A14" i="10" s="1"/>
  <c r="A15" i="10" s="1"/>
  <c r="D9" i="10"/>
  <c r="E9" i="10" s="1"/>
  <c r="E10" i="10"/>
  <c r="D12" i="10"/>
  <c r="E12" i="10" s="1"/>
  <c r="E13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K67" i="7" l="1"/>
  <c r="L67" i="7"/>
  <c r="F70" i="7"/>
  <c r="F67" i="7" l="1"/>
  <c r="M67" i="7" s="1"/>
  <c r="M70" i="7"/>
  <c r="E4" i="7"/>
  <c r="G1" i="7"/>
  <c r="E5" i="7"/>
  <c r="M14" i="7"/>
  <c r="A31" i="10" l="1"/>
  <c r="A32" i="10" s="1"/>
  <c r="A33" i="10" s="1"/>
  <c r="A34" i="10" s="1"/>
  <c r="A35" i="10" s="1"/>
  <c r="A36" i="10" s="1"/>
  <c r="A37" i="10" s="1"/>
  <c r="A41" i="10" s="1"/>
  <c r="A43" i="10" s="1"/>
  <c r="A44" i="10" s="1"/>
  <c r="A45" i="10" s="1"/>
  <c r="A46" i="10" s="1"/>
  <c r="A47" i="10" s="1"/>
  <c r="A48" i="10" s="1"/>
  <c r="A49" i="10" s="1"/>
  <c r="A50" i="10" s="1"/>
  <c r="A51" i="10" s="1"/>
  <c r="A53" i="10" s="1"/>
  <c r="A54" i="10" s="1"/>
  <c r="A55" i="10" s="1"/>
  <c r="A56" i="10" s="1"/>
  <c r="A57" i="10" s="1"/>
  <c r="A59" i="10" s="1"/>
  <c r="A60" i="10" s="1"/>
  <c r="A62" i="10" s="1"/>
  <c r="A63" i="10" s="1"/>
  <c r="A67" i="10" s="1"/>
  <c r="A68" i="10" s="1"/>
  <c r="B71" i="10"/>
  <c r="B72" i="10"/>
  <c r="B73" i="10"/>
  <c r="B74" i="10"/>
  <c r="B75" i="10"/>
  <c r="B76" i="10"/>
  <c r="B77" i="10"/>
  <c r="B78" i="10"/>
  <c r="B79" i="10"/>
  <c r="B80" i="10"/>
  <c r="B70" i="10"/>
  <c r="B63" i="10"/>
  <c r="B64" i="10"/>
  <c r="B65" i="10"/>
  <c r="B66" i="10"/>
  <c r="B67" i="10"/>
  <c r="B68" i="10"/>
  <c r="B21" i="10"/>
  <c r="A30" i="9"/>
  <c r="A31" i="9" s="1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60" i="9"/>
  <c r="B61" i="9"/>
  <c r="B62" i="9"/>
  <c r="B63" i="9"/>
  <c r="B64" i="9"/>
  <c r="B65" i="9"/>
  <c r="B30" i="9"/>
  <c r="B28" i="9"/>
  <c r="B27" i="9"/>
  <c r="A15" i="9"/>
  <c r="B14" i="9"/>
  <c r="B15" i="9"/>
  <c r="B16" i="9"/>
  <c r="B17" i="9"/>
  <c r="B18" i="9"/>
  <c r="B19" i="9"/>
  <c r="B20" i="9"/>
  <c r="B21" i="9"/>
  <c r="B22" i="9"/>
  <c r="B7" i="9"/>
  <c r="B46" i="7"/>
  <c r="B42" i="10" s="1"/>
  <c r="B47" i="7"/>
  <c r="B43" i="10" s="1"/>
  <c r="B48" i="7"/>
  <c r="B44" i="10" s="1"/>
  <c r="B49" i="7"/>
  <c r="B45" i="10" s="1"/>
  <c r="B50" i="7"/>
  <c r="B46" i="10" s="1"/>
  <c r="B51" i="7"/>
  <c r="B47" i="10" s="1"/>
  <c r="B52" i="7"/>
  <c r="B48" i="10" s="1"/>
  <c r="B53" i="7"/>
  <c r="B49" i="10" s="1"/>
  <c r="B54" i="7"/>
  <c r="B50" i="10" s="1"/>
  <c r="B55" i="7"/>
  <c r="B51" i="10" s="1"/>
  <c r="B56" i="7"/>
  <c r="B52" i="10" s="1"/>
  <c r="B57" i="7"/>
  <c r="B53" i="10" s="1"/>
  <c r="B58" i="7"/>
  <c r="B54" i="10" s="1"/>
  <c r="B59" i="7"/>
  <c r="B55" i="10" s="1"/>
  <c r="B60" i="7"/>
  <c r="B56" i="10" s="1"/>
  <c r="B61" i="7"/>
  <c r="B57" i="10" s="1"/>
  <c r="B62" i="7"/>
  <c r="B58" i="10" s="1"/>
  <c r="B63" i="7"/>
  <c r="B64" i="7"/>
  <c r="B65" i="7"/>
  <c r="B61" i="10" s="1"/>
  <c r="B66" i="7"/>
  <c r="B62" i="10" s="1"/>
  <c r="B45" i="7"/>
  <c r="B41" i="10" s="1"/>
  <c r="B43" i="7"/>
  <c r="B39" i="10" s="1"/>
  <c r="B44" i="7"/>
  <c r="B40" i="10" s="1"/>
  <c r="B42" i="7"/>
  <c r="B38" i="10" s="1"/>
  <c r="B36" i="7"/>
  <c r="B32" i="10" s="1"/>
  <c r="B37" i="7"/>
  <c r="B33" i="10" s="1"/>
  <c r="B38" i="7"/>
  <c r="B34" i="10" s="1"/>
  <c r="B39" i="7"/>
  <c r="B35" i="10" s="1"/>
  <c r="B40" i="7"/>
  <c r="B36" i="10" s="1"/>
  <c r="B41" i="7"/>
  <c r="B37" i="10" s="1"/>
  <c r="B35" i="7"/>
  <c r="B31" i="10" s="1"/>
  <c r="B34" i="7"/>
  <c r="B33" i="7"/>
  <c r="B29" i="10" s="1"/>
  <c r="B32" i="7"/>
  <c r="B28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2" i="9" l="1"/>
  <c r="A33" i="9" s="1"/>
  <c r="A34" i="9" s="1"/>
  <c r="A35" i="9" s="1"/>
  <c r="A36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1" i="19" s="1"/>
  <c r="A25" i="19"/>
  <c r="A26" i="19" s="1"/>
  <c r="A27" i="19"/>
  <c r="A28" i="19" s="1"/>
  <c r="A63" i="9" l="1"/>
  <c r="A64" i="9"/>
  <c r="A65" i="9" s="1"/>
  <c r="A37" i="7"/>
  <c r="A38" i="7" s="1"/>
  <c r="A39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4" i="19" s="1"/>
  <c r="A65" i="19" s="1"/>
  <c r="A66" i="19" s="1"/>
  <c r="A42" i="19"/>
  <c r="A43" i="19" s="1"/>
  <c r="A44" i="19" s="1"/>
  <c r="F22" i="7"/>
  <c r="M22" i="7" s="1"/>
  <c r="A45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4" i="7" s="1"/>
  <c r="A65" i="7" s="1"/>
  <c r="A66" i="7" s="1"/>
  <c r="A71" i="7" s="1"/>
  <c r="A68" i="19"/>
  <c r="A69" i="19"/>
  <c r="A70" i="19" s="1"/>
  <c r="A72" i="7" l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K81" i="7" s="1"/>
  <c r="E81" i="7"/>
  <c r="C74" i="7"/>
  <c r="C18" i="7" s="1"/>
  <c r="D74" i="7"/>
  <c r="K74" i="7" s="1"/>
  <c r="E74" i="7"/>
  <c r="L81" i="7" l="1"/>
  <c r="M81" i="7"/>
  <c r="L85" i="7"/>
  <c r="M85" i="7"/>
  <c r="L74" i="7"/>
  <c r="M74" i="7"/>
  <c r="C13" i="7"/>
  <c r="K18" i="7"/>
  <c r="E13" i="7"/>
  <c r="D13" i="7"/>
  <c r="C73" i="7"/>
  <c r="E73" i="7"/>
  <c r="D73" i="7"/>
  <c r="K73" i="7" l="1"/>
  <c r="K13" i="7"/>
  <c r="L73" i="7"/>
  <c r="M73" i="7"/>
  <c r="L13" i="7"/>
  <c r="F5" i="10"/>
  <c r="F61" i="7"/>
  <c r="M61" i="7" s="1"/>
  <c r="D88" i="10" l="1"/>
  <c r="D86" i="10"/>
  <c r="B82" i="10"/>
  <c r="D70" i="9"/>
  <c r="D68" i="9"/>
  <c r="K90" i="7"/>
  <c r="D59" i="18" l="1"/>
  <c r="F59" i="18" s="1"/>
  <c r="A2" i="15"/>
  <c r="A2" i="18"/>
  <c r="F71" i="7" l="1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C32" i="7" s="1"/>
  <c r="E32" i="7" l="1"/>
  <c r="D32" i="7"/>
  <c r="D61" i="9"/>
  <c r="D60" i="9"/>
  <c r="D59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2" i="10"/>
  <c r="D55" i="10"/>
  <c r="D61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M45" i="7" s="1"/>
  <c r="C45" i="7"/>
  <c r="D45" i="7"/>
  <c r="F41" i="7"/>
  <c r="F34" i="7"/>
  <c r="M34" i="7" s="1"/>
  <c r="K45" i="7" l="1"/>
  <c r="L45" i="7"/>
  <c r="C41" i="7"/>
  <c r="E41" i="7"/>
  <c r="D41" i="7"/>
  <c r="F46" i="7"/>
  <c r="M46" i="7" s="1"/>
  <c r="K41" i="7" l="1"/>
  <c r="L41" i="7"/>
  <c r="M41" i="7"/>
  <c r="D25" i="19"/>
  <c r="G54" i="18" l="1"/>
  <c r="D24" i="19"/>
  <c r="D29" i="19" s="1"/>
  <c r="F33" i="7"/>
  <c r="M33" i="7" s="1"/>
  <c r="E71" i="7" l="1"/>
  <c r="C71" i="7"/>
  <c r="D71" i="7"/>
  <c r="D62" i="9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8" i="9"/>
  <c r="D29" i="9"/>
  <c r="D34" i="9"/>
  <c r="D35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7" i="9" l="1"/>
  <c r="D75" i="10"/>
  <c r="D76" i="10"/>
  <c r="D83" i="10"/>
  <c r="D82" i="10"/>
  <c r="D80" i="10"/>
  <c r="D79" i="10"/>
  <c r="D78" i="10"/>
  <c r="D74" i="10"/>
  <c r="D72" i="10"/>
  <c r="D71" i="10"/>
  <c r="D68" i="10"/>
  <c r="D67" i="10"/>
  <c r="D66" i="10"/>
  <c r="D65" i="10"/>
  <c r="D64" i="10"/>
  <c r="D60" i="10"/>
  <c r="D59" i="10"/>
  <c r="D58" i="10"/>
  <c r="D57" i="10"/>
  <c r="D56" i="10"/>
  <c r="D54" i="10"/>
  <c r="D53" i="10"/>
  <c r="D52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5" i="10"/>
  <c r="D36" i="10"/>
  <c r="D29" i="10"/>
  <c r="D30" i="10"/>
  <c r="D28" i="10"/>
  <c r="D16" i="10"/>
  <c r="D18" i="10"/>
  <c r="D19" i="10"/>
  <c r="D20" i="10"/>
  <c r="D21" i="10"/>
  <c r="D22" i="10"/>
  <c r="D23" i="10"/>
  <c r="E61" i="9"/>
  <c r="E60" i="9"/>
  <c r="D70" i="10" l="1"/>
  <c r="C70" i="10"/>
  <c r="D81" i="10"/>
  <c r="C77" i="10" l="1"/>
  <c r="C69" i="10" s="1"/>
  <c r="D77" i="10"/>
  <c r="D69" i="10" s="1"/>
  <c r="E78" i="10"/>
  <c r="D17" i="10" l="1"/>
  <c r="E77" i="10"/>
  <c r="D15" i="9" l="1"/>
  <c r="F37" i="7"/>
  <c r="D32" i="9"/>
  <c r="H37" i="7" l="1"/>
  <c r="M37" i="7"/>
  <c r="F55" i="7"/>
  <c r="M55" i="7" s="1"/>
  <c r="D50" i="9"/>
  <c r="F36" i="7"/>
  <c r="D33" i="10"/>
  <c r="D31" i="9"/>
  <c r="E62" i="10"/>
  <c r="E61" i="10"/>
  <c r="E64" i="10"/>
  <c r="D7" i="15"/>
  <c r="D23" i="15" s="1"/>
  <c r="H36" i="7" l="1"/>
  <c r="M36" i="7"/>
  <c r="D51" i="10"/>
  <c r="D32" i="10"/>
  <c r="E83" i="10"/>
  <c r="E82" i="10"/>
  <c r="E76" i="10"/>
  <c r="E75" i="10"/>
  <c r="D33" i="9" l="1"/>
  <c r="D34" i="10" l="1"/>
  <c r="E72" i="10"/>
  <c r="E33" i="10" l="1"/>
  <c r="D63" i="10"/>
  <c r="C63" i="10"/>
  <c r="E34" i="10"/>
  <c r="E35" i="10"/>
  <c r="E36" i="10"/>
  <c r="C37" i="10"/>
  <c r="D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5" i="10"/>
  <c r="E66" i="10"/>
  <c r="E67" i="10"/>
  <c r="E68" i="10"/>
  <c r="E71" i="10"/>
  <c r="E30" i="10"/>
  <c r="E32" i="10"/>
  <c r="C27" i="10" l="1"/>
  <c r="E63" i="10"/>
  <c r="E37" i="10"/>
  <c r="E70" i="10"/>
  <c r="C36" i="9"/>
  <c r="C26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E35" i="9"/>
  <c r="E34" i="9"/>
  <c r="E33" i="9"/>
  <c r="E32" i="9"/>
  <c r="E31" i="9"/>
  <c r="E29" i="9"/>
  <c r="E28" i="9"/>
  <c r="E27" i="9"/>
  <c r="E36" i="9" l="1"/>
  <c r="C19" i="9" l="1"/>
  <c r="C6" i="9" s="1"/>
  <c r="C81" i="10" l="1"/>
  <c r="C26" i="10" s="1"/>
  <c r="E80" i="10"/>
  <c r="E74" i="10"/>
  <c r="E73" i="10"/>
  <c r="E29" i="10"/>
  <c r="E28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6" i="9"/>
  <c r="E69" i="10" l="1"/>
  <c r="E79" i="10"/>
  <c r="E81" i="10"/>
  <c r="E19" i="9"/>
  <c r="C84" i="10" l="1"/>
  <c r="D6" i="10" l="1"/>
  <c r="F12" i="7" s="1"/>
  <c r="H11" i="7" s="1"/>
  <c r="I11" i="7" s="1"/>
  <c r="C62" i="18"/>
  <c r="E12" i="7" l="1"/>
  <c r="C12" i="7"/>
  <c r="D12" i="7"/>
  <c r="E6" i="10"/>
  <c r="D8" i="10"/>
  <c r="D7" i="10" s="1"/>
  <c r="L12" i="7" l="1"/>
  <c r="M12" i="7"/>
  <c r="K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30" i="9"/>
  <c r="E30" i="9" s="1"/>
  <c r="F31" i="7"/>
  <c r="D31" i="10"/>
  <c r="C31" i="7"/>
  <c r="C30" i="7" s="1"/>
  <c r="C88" i="7" s="1"/>
  <c r="F30" i="7" l="1"/>
  <c r="D26" i="9"/>
  <c r="E26" i="9" s="1"/>
  <c r="D31" i="7"/>
  <c r="K31" i="7" s="1"/>
  <c r="E31" i="10"/>
  <c r="D27" i="10"/>
  <c r="E31" i="7"/>
  <c r="L31" i="7" l="1"/>
  <c r="M31" i="7"/>
  <c r="F88" i="7"/>
  <c r="H86" i="7" s="1"/>
  <c r="D66" i="9"/>
  <c r="E66" i="9" s="1"/>
  <c r="D26" i="10"/>
  <c r="E27" i="10"/>
  <c r="E30" i="7"/>
  <c r="D30" i="7"/>
  <c r="K30" i="7" s="1"/>
  <c r="L30" i="7" l="1"/>
  <c r="M30" i="7"/>
  <c r="D88" i="7"/>
  <c r="K88" i="7" s="1"/>
  <c r="E88" i="7"/>
  <c r="E26" i="10"/>
  <c r="D84" i="10"/>
  <c r="E84" i="10" s="1"/>
  <c r="L88" i="7" l="1"/>
  <c r="M88" i="7"/>
</calcChain>
</file>

<file path=xl/sharedStrings.xml><?xml version="1.0" encoding="utf-8"?>
<sst xmlns="http://schemas.openxmlformats.org/spreadsheetml/2006/main" count="508" uniqueCount="296">
  <si>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</si>
  <si>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</si>
  <si>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</si>
  <si>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</si>
  <si>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</si>
  <si>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</si>
  <si>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</si>
  <si>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</si>
  <si>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</si>
  <si>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</si>
  <si>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</si>
  <si>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</si>
  <si>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</si>
  <si>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</si>
  <si>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</si>
  <si>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</si>
  <si>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</si>
  <si>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</si>
  <si>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</si>
  <si>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</si>
  <si>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</si>
  <si>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</si>
  <si>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</si>
  <si>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</si>
  <si>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</si>
  <si>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</si>
  <si>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</si>
  <si>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</si>
  <si>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</si>
  <si>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</si>
  <si>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</si>
  <si>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</si>
  <si>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</si>
  <si>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</si>
  <si>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</si>
  <si>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</si>
  <si>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</si>
  <si>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</si>
  <si>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</si>
  <si>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</si>
  <si>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</si>
  <si>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</si>
  <si>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</si>
  <si>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</si>
  <si>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</si>
  <si>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</si>
  <si>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</si>
  <si>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</si>
  <si>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</si>
  <si>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</si>
  <si>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</si>
  <si>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</si>
  <si>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</si>
  <si>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</si>
  <si>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</si>
  <si>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</si>
  <si>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</si>
  <si>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</si>
  <si>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</si>
  <si>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</si>
  <si>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</si>
  <si>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</si>
  <si>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</si>
  <si>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</si>
  <si>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</si>
  <si>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</si>
  <si>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</si>
  <si>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</si>
  <si>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</si>
  <si>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</si>
  <si>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</si>
  <si>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</si>
  <si>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</si>
  <si>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</si>
  <si>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</si>
  <si>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</si>
  <si>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</si>
  <si>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</si>
  <si>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</si>
  <si>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</si>
  <si>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</si>
  <si>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</si>
  <si>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</si>
  <si>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</si>
  <si>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</si>
  <si>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</si>
  <si>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</si>
  <si>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</si>
  <si>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</si>
  <si>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</si>
  <si>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</si>
  <si>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</si>
  <si>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</si>
  <si>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</si>
  <si>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</si>
  <si>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</si>
  <si>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</si>
  <si>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</si>
  <si>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</si>
  <si>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</si>
  <si>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</si>
  <si>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</si>
  <si>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</si>
  <si>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</si>
  <si>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</si>
  <si>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</si>
  <si>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</si>
  <si>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</si>
  <si>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</si>
  <si>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</si>
  <si>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</si>
  <si>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</si>
  <si>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</si>
  <si>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</si>
  <si>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</si>
  <si>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</si>
  <si>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</si>
  <si>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</si>
  <si>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</si>
  <si>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</si>
  <si>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</si>
  <si>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</si>
  <si>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</si>
  <si>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</si>
  <si>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</si>
  <si>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</si>
  <si>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</si>
  <si>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</si>
  <si>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</si>
  <si>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</si>
  <si>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</si>
  <si>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</si>
  <si>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</si>
  <si>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</si>
  <si>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</si>
  <si>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</si>
  <si>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</si>
  <si>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</si>
  <si>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</si>
  <si>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</si>
  <si>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</si>
  <si>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</si>
  <si>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</si>
  <si>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</si>
  <si>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</si>
  <si>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</si>
  <si>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</si>
  <si>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</si>
  <si>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</si>
  <si>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</si>
  <si>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</si>
  <si>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</si>
  <si>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</si>
  <si>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</si>
  <si>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</si>
  <si>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</si>
  <si>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</si>
  <si>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</si>
  <si>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</si>
  <si>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</si>
  <si>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</si>
  <si>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</si>
  <si>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</si>
  <si>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</si>
  <si>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</si>
  <si>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</si>
  <si>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</si>
  <si>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</si>
  <si>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</si>
  <si>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</si>
  <si>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</si>
  <si>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</si>
  <si>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</si>
  <si>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</si>
  <si>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</si>
  <si>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</si>
  <si>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</si>
  <si>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</si>
  <si>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</si>
  <si>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</si>
  <si>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</si>
  <si>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</si>
  <si>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</si>
  <si>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</si>
  <si>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</si>
  <si>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</si>
  <si>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</si>
  <si>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</si>
  <si>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</si>
  <si>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</si>
  <si>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</si>
  <si>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</si>
  <si>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</si>
  <si>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</si>
  <si>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</si>
  <si>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</si>
  <si>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</si>
  <si>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</si>
  <si>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</si>
  <si>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</si>
  <si>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</si>
  <si>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</si>
  <si>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</si>
  <si>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</si>
  <si>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</si>
  <si>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</si>
  <si>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</si>
  <si>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</si>
  <si>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</si>
  <si>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</si>
  <si>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</si>
  <si>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</si>
  <si>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</si>
  <si>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</si>
  <si>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</si>
  <si>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</si>
  <si>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</si>
  <si>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</si>
  <si>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</si>
  <si>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</si>
  <si>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</si>
  <si>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</si>
  <si>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</si>
  <si>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</si>
  <si>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</si>
  <si>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</si>
  <si>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</si>
  <si>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</si>
  <si>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</si>
  <si>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</si>
  <si>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</si>
  <si>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</si>
  <si>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</si>
  <si>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</si>
  <si>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</si>
  <si>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</si>
  <si>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</si>
  <si>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</si>
  <si>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</si>
  <si>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</si>
  <si>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</si>
  <si>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</si>
  <si>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</si>
  <si>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</si>
  <si>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</si>
  <si>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</si>
  <si>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</si>
  <si>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</si>
  <si>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</si>
  <si>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</si>
  <si>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</si>
  <si>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</si>
  <si>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</si>
  <si>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</si>
  <si>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</si>
  <si>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</si>
  <si>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</si>
  <si>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</si>
  <si>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</si>
  <si>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</si>
  <si>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</si>
  <si>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</si>
  <si>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</si>
  <si>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</si>
  <si>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</si>
  <si>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</si>
  <si>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</si>
  <si>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</si>
  <si>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</si>
  <si>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</si>
  <si>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</si>
  <si>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</si>
  <si>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</si>
  <si>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</si>
  <si>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</si>
  <si>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</si>
  <si>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</si>
  <si>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</si>
  <si>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</si>
  <si>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</si>
  <si>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</si>
  <si>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</si>
  <si>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</si>
  <si>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</si>
  <si>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</si>
  <si>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</si>
  <si>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</si>
  <si>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Մայրության նպաստի վերադարձ </t>
  </si>
  <si>
    <t>Սխալ վճարված գումարի վերադարձ</t>
  </si>
  <si>
    <t>ԴԱՀԿ</t>
  </si>
  <si>
    <t>Հիմն. Միջ. Ձեռք բերմ. Գծ.</t>
  </si>
  <si>
    <t>տարակարգ</t>
  </si>
  <si>
    <t xml:space="preserve">«Երևանի հ․127 մսուր-մանկապարտեզ» ՀՈԱԿ-ի </t>
  </si>
  <si>
    <t>Հիմն. միջ. ձեռք բերմ. Գծ. 62,0 չօգտագործված, կր. պարտքը 1956,0</t>
  </si>
  <si>
    <t>Հ.Մելիքյան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</si>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</sst>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1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6" fillId="0" borderId="10" xfId="45" applyFont="1" applyBorder="1" applyAlignment="1" applyProtection="1">
      <alignment horizontal="center" vertical="center"/>
      <protection locked="0"/>
    </xf>
    <xf numFmtId="0" fontId="66" fillId="0" borderId="10" xfId="45" applyFont="1" applyBorder="1" applyAlignment="1" applyProtection="1">
      <alignment vertical="center" wrapText="1"/>
      <protection locked="0"/>
    </xf>
    <xf numFmtId="167" fontId="66" fillId="0" borderId="10" xfId="20" applyNumberFormat="1" applyFont="1" applyBorder="1" applyAlignment="1" applyProtection="1">
      <alignment horizontal="center" vertical="center" wrapText="1"/>
      <protection locked="0"/>
    </xf>
    <xf numFmtId="166" fontId="66" fillId="0" borderId="10" xfId="20" applyNumberFormat="1" applyFont="1" applyBorder="1" applyAlignment="1" applyProtection="1">
      <alignment horizontal="center" vertical="center"/>
      <protection locked="0"/>
    </xf>
    <xf numFmtId="166" fontId="66" fillId="0" borderId="0" xfId="20" applyNumberFormat="1" applyFont="1" applyAlignment="1" applyProtection="1">
      <alignment vertical="center"/>
      <protection locked="0"/>
    </xf>
    <xf numFmtId="0" fontId="66" fillId="0" borderId="0" xfId="0" applyFont="1" applyAlignment="1" applyProtection="1">
      <alignment horizontal="left" vertical="center"/>
      <protection locked="0"/>
    </xf>
    <xf numFmtId="0" fontId="66" fillId="0" borderId="0" xfId="0" applyFont="1" applyAlignment="1" applyProtection="1">
      <alignment horizontal="center" vertical="center"/>
      <protection locked="0"/>
    </xf>
    <xf numFmtId="0" fontId="66" fillId="0" borderId="0" xfId="0" applyFont="1" applyProtection="1">
      <protection locked="0"/>
    </xf>
    <xf numFmtId="0" fontId="66" fillId="0" borderId="0" xfId="45" applyFont="1" applyAlignment="1" applyProtection="1">
      <alignment horizontal="center" vertical="center"/>
      <protection locked="0"/>
    </xf>
    <xf numFmtId="0" fontId="66" fillId="0" borderId="0" xfId="45" applyFont="1" applyAlignment="1" applyProtection="1">
      <alignment vertical="center"/>
      <protection locked="0"/>
    </xf>
    <xf numFmtId="166" fontId="66" fillId="0" borderId="0" xfId="0" applyNumberFormat="1" applyFont="1" applyAlignment="1" applyProtection="1">
      <alignment horizontal="center"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vertical="center"/>
      <protection locked="0"/>
    </xf>
    <xf numFmtId="166" fontId="66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6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6" fillId="0" borderId="10" xfId="45" applyFont="1" applyBorder="1" applyAlignment="1">
      <alignment vertical="center" wrapText="1"/>
    </xf>
    <xf numFmtId="166" fontId="66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6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6" fillId="0" borderId="10" xfId="45" applyNumberFormat="1" applyFont="1" applyBorder="1" applyAlignment="1" applyProtection="1">
      <alignment horizontal="center" vertical="center" wrapText="1"/>
      <protection locked="0"/>
    </xf>
    <xf numFmtId="0" fontId="66" fillId="0" borderId="0" xfId="45" applyFont="1" applyAlignment="1" applyProtection="1">
      <alignment horizontal="left" vertical="center"/>
      <protection locked="0"/>
    </xf>
    <xf numFmtId="0" fontId="66" fillId="0" borderId="0" xfId="45" applyFont="1" applyAlignment="1" applyProtection="1">
      <alignment horizontal="center"/>
      <protection locked="0"/>
    </xf>
    <xf numFmtId="164" fontId="66" fillId="0" borderId="10" xfId="45" applyNumberFormat="1" applyFont="1" applyBorder="1" applyAlignment="1" applyProtection="1">
      <alignment horizontal="center" vertical="center"/>
      <protection locked="0"/>
    </xf>
    <xf numFmtId="164" fontId="66" fillId="0" borderId="10" xfId="45" applyNumberFormat="1" applyFont="1" applyBorder="1" applyAlignment="1" applyProtection="1">
      <alignment vertical="center" wrapText="1"/>
      <protection locked="0"/>
    </xf>
    <xf numFmtId="166" fontId="67" fillId="0" borderId="10" xfId="45" applyNumberFormat="1" applyFont="1" applyBorder="1" applyAlignment="1" applyProtection="1">
      <alignment horizontal="center" vertical="center"/>
      <protection locked="0"/>
    </xf>
    <xf numFmtId="164" fontId="66" fillId="0" borderId="0" xfId="45" applyNumberFormat="1" applyFont="1" applyAlignment="1" applyProtection="1">
      <alignment vertical="center"/>
      <protection locked="0"/>
    </xf>
    <xf numFmtId="3" fontId="68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5" fillId="0" borderId="0" xfId="0" applyNumberFormat="1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center" vertical="center" wrapText="1"/>
      <protection locked="0"/>
    </xf>
    <xf numFmtId="0" fontId="71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2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AAgAFAATQAAAAAAAAAAAAAAAAAAAAAAAAAAAAAAAAAAAAAAAAAAAAAAAAAAAAAAAAAAAAAAAAAAAAAAAAAAAAAAAAAAAAAAAAAAAAAAAAAAAAAAAAAAAAAAAAAAAAAAAADpBwUAAgAUABMALA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0NThaMCMGCSqGSIb3DQEJBDEWBBQl3x/OYqTZxI6D9X77/mW0x+cfITArBgsqhkiG9w0BCRACDDEcMBowGDAWBBRE5xMFRVajmd/v2Zzf5CvSbEm8HjANBgkqhkiG9w0BAQEFAASCAQCaBXLnhh9UGgk0LB5Vvms4OOBtiJsZYT2kfYZYlEjyUDJm0ULxTIwsitvCG65JLBIEppPVYmO4gWngkBOMGmF+m6r5cVC/ykJ2VGVVDxoMjWSoUN21A/i00KImlB/Hdktm7VUlRBkYy40MuqITijjpa3bjXrL78OJEXMbAVzHTm/fzYk0S2c1cOT/cnle0DjtTTcMfSC+wjDmzR3DiXtZZWZk5Ckc2RuqQuT4g6HebW87TExp/VPoQrdTWKr8l7tYshWG4Ood6h4wDsQYNEvl/iAp3tFViUIrzIqHRpqAr9Un3P7qP76lL+NGXg73+0lniwzGUSb6t6wKWnHy4RVI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AAgAFAATQAAAAAAAAAAAAAAAAAAAAAAAAAAAAAAAAAAAAAAAAAAAAAAAAAAAAAAAAAAAAAAAAAAAAAAAAAAAAAAAAAAAAAAAAAAAAAAAAAAAAAAAAAAAAAAAAAAAAAAAADpBwUAAgAUABMALA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0NTVaMCMGCSqGSIb3DQEJBDEWBBQxMa1R02Kh56NGMIz6asHDHxZiAzArBgsqhkiG9w0BCRACDDEcMBowGDAWBBRE5xMFRVajmd/v2Zzf5CvSbEm8HjANBgkqhkiG9w0BAQEFAASCAQB8DP8JGXPLRjIP9vcbg3hoGFZFeuGGPjd7pGEvkX3DFKZCR5DY3+gL+1jcXvQXmbPAFs0SvErH9uOynk1nEp6KzGa4fK3gePdYfDZkK3S9awxIEpcneGpsz7HH+D8g+bBATTqbqSyjNF0GUp9d7Ss2SegGlTBp05g/sBCz5RMDG5ne6N1694/1AzrBmgAAONgzxVCn7guz42JjoIB6SP4equTmUOYF13dbJGseTyZe9FXPHtk4i5JcWUeea6cx+Qn9dSRgMHicYEYcTFZ6Rik1CKtih3Z4S7eD1PIYfQjt75a62cxyOvXNSWAWJXjaH45SFUx+b41jgpNtQIdkGLw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FEE3D3B2-37F8-3600-5EF1-69224F93F0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EFD4128-8FFB-2343-79A4-025D7A6B0F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3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140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7"/>
      <c r="D1" s="187" t="s">
        <v>188</v>
      </c>
      <c r="E1" s="14">
        <v>241</v>
      </c>
      <c r="F1" s="187"/>
    </row>
    <row r="2" spans="1:10">
      <c r="C2" s="187"/>
      <c r="D2" s="428" t="s">
        <v>40</v>
      </c>
      <c r="E2" s="428"/>
      <c r="F2" s="187"/>
    </row>
    <row r="3" spans="1:10">
      <c r="C3" s="187"/>
      <c r="D3" s="429" t="s">
        <v>215</v>
      </c>
      <c r="E3" s="429"/>
      <c r="F3" s="187"/>
    </row>
    <row r="4" spans="1:10" s="14" customFormat="1" ht="24.75" customHeight="1">
      <c r="B4" s="196"/>
      <c r="C4" s="196"/>
      <c r="D4" s="428" t="s">
        <v>274</v>
      </c>
      <c r="E4" s="428"/>
    </row>
    <row r="5" spans="1:10" s="14" customFormat="1" ht="20.25" customHeight="1">
      <c r="B5" s="196"/>
      <c r="C5" s="428" t="s">
        <v>216</v>
      </c>
      <c r="D5" s="428"/>
      <c r="E5" s="428"/>
    </row>
    <row r="6" spans="1:10" ht="20.25">
      <c r="A6" s="431" t="s">
        <v>41</v>
      </c>
      <c r="B6" s="431"/>
      <c r="C6" s="431"/>
      <c r="D6" s="431"/>
      <c r="E6" s="431"/>
      <c r="F6" s="15"/>
    </row>
    <row r="7" spans="1:10" ht="20.45" customHeight="1">
      <c r="A7" s="432" t="s">
        <v>292</v>
      </c>
      <c r="B7" s="432"/>
      <c r="C7" s="432"/>
      <c r="D7" s="432"/>
      <c r="E7" s="432"/>
      <c r="F7" s="22" t="s">
        <v>204</v>
      </c>
    </row>
    <row r="8" spans="1:10" ht="18.75" customHeight="1">
      <c r="A8" s="433" t="s">
        <v>275</v>
      </c>
      <c r="B8" s="433"/>
      <c r="C8" s="433"/>
      <c r="D8" s="433"/>
      <c r="E8" s="433"/>
      <c r="F8" s="16"/>
      <c r="G8" s="17"/>
      <c r="H8" s="17"/>
      <c r="I8" s="17"/>
      <c r="J8" s="17"/>
    </row>
    <row r="9" spans="1:10" ht="25.5">
      <c r="A9" s="16"/>
      <c r="B9" s="30"/>
      <c r="C9" s="16"/>
      <c r="D9" s="301" t="s">
        <v>51</v>
      </c>
      <c r="E9" s="302"/>
    </row>
    <row r="10" spans="1:10" ht="20.25">
      <c r="A10" s="30" t="s">
        <v>7</v>
      </c>
      <c r="B10" s="303" t="s">
        <v>137</v>
      </c>
      <c r="C10" s="304"/>
      <c r="D10" s="305"/>
      <c r="E10" s="305"/>
    </row>
    <row r="11" spans="1:10">
      <c r="A11" s="39">
        <v>1</v>
      </c>
      <c r="B11" s="7" t="s">
        <v>115</v>
      </c>
      <c r="C11" s="192"/>
      <c r="D11" s="185">
        <v>60267.7</v>
      </c>
      <c r="E11" s="189"/>
      <c r="F11" s="294"/>
    </row>
    <row r="12" spans="1:10">
      <c r="A12" s="39">
        <f>+A11+1</f>
        <v>2</v>
      </c>
      <c r="B12" s="7" t="s">
        <v>225</v>
      </c>
      <c r="C12" s="7"/>
      <c r="D12" s="311">
        <f>SUM(D13:D14)</f>
        <v>374.4</v>
      </c>
      <c r="E12" s="185"/>
    </row>
    <row r="13" spans="1:10" s="331" customFormat="1" hidden="1">
      <c r="A13" s="327">
        <f>+A12+0.1</f>
        <v>2.1</v>
      </c>
      <c r="B13" s="328" t="s">
        <v>226</v>
      </c>
      <c r="C13" s="328"/>
      <c r="D13" s="329"/>
      <c r="E13" s="330"/>
    </row>
    <row r="14" spans="1:10" s="331" customFormat="1">
      <c r="A14" s="327">
        <f>+A12+0.1</f>
        <v>2.1</v>
      </c>
      <c r="B14" s="328" t="s">
        <v>227</v>
      </c>
      <c r="C14" s="328"/>
      <c r="D14" s="329">
        <v>374.4</v>
      </c>
      <c r="E14" s="330"/>
    </row>
    <row r="15" spans="1:10" ht="20.25">
      <c r="A15" s="39">
        <f>+A12+1</f>
        <v>3</v>
      </c>
      <c r="B15" s="7" t="s">
        <v>228</v>
      </c>
      <c r="C15" s="7"/>
      <c r="D15" s="311">
        <f>SUM(D16:D17)</f>
        <v>4336.5999999999995</v>
      </c>
      <c r="E15" s="185"/>
      <c r="F15" s="209"/>
    </row>
    <row r="16" spans="1:10" s="331" customFormat="1">
      <c r="A16" s="327">
        <f>+A15+0.1</f>
        <v>3.1</v>
      </c>
      <c r="B16" s="328" t="s">
        <v>229</v>
      </c>
      <c r="C16" s="328"/>
      <c r="D16" s="329">
        <v>239.4</v>
      </c>
      <c r="E16" s="330"/>
    </row>
    <row r="17" spans="1:6" s="331" customFormat="1">
      <c r="A17" s="327">
        <f>+A16+0.1</f>
        <v>3.2</v>
      </c>
      <c r="B17" s="328" t="s">
        <v>230</v>
      </c>
      <c r="C17" s="328"/>
      <c r="D17" s="329">
        <v>4097.2</v>
      </c>
      <c r="E17" s="330"/>
    </row>
    <row r="18" spans="1:6">
      <c r="A18" s="39">
        <f>+A15+1</f>
        <v>4</v>
      </c>
      <c r="B18" s="7" t="s">
        <v>231</v>
      </c>
      <c r="C18" s="7"/>
      <c r="D18" s="311">
        <f>+'Komunal '!N20</f>
        <v>6.5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180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11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6" t="s">
        <v>9</v>
      </c>
      <c r="C22" s="307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f>+A19+1</f>
        <v>6</v>
      </c>
      <c r="B24" s="7" t="s">
        <v>121</v>
      </c>
      <c r="C24" s="192"/>
      <c r="D24" s="311">
        <f>SUM(D25:D26)</f>
        <v>917.9</v>
      </c>
      <c r="E24" s="189"/>
    </row>
    <row r="25" spans="1:6" s="331" customFormat="1">
      <c r="A25" s="327">
        <f>+A24+0.1</f>
        <v>6.1</v>
      </c>
      <c r="B25" s="328" t="s">
        <v>71</v>
      </c>
      <c r="C25" s="328"/>
      <c r="D25" s="332">
        <f>+D68</f>
        <v>917.9</v>
      </c>
      <c r="E25" s="330"/>
    </row>
    <row r="26" spans="1:6" s="331" customFormat="1" hidden="1">
      <c r="A26" s="327">
        <f>+A25+0.1</f>
        <v>6.1999999999999993</v>
      </c>
      <c r="B26" s="328" t="s">
        <v>72</v>
      </c>
      <c r="C26" s="328"/>
      <c r="D26" s="329"/>
      <c r="E26" s="330"/>
      <c r="F26" s="331" t="s">
        <v>195</v>
      </c>
    </row>
    <row r="27" spans="1:6">
      <c r="A27" s="39">
        <f>+A24+1</f>
        <v>7</v>
      </c>
      <c r="B27" s="7" t="s">
        <v>10</v>
      </c>
      <c r="C27" s="192"/>
      <c r="D27" s="185">
        <v>50</v>
      </c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304"/>
      <c r="D29" s="312">
        <f>SUM(D11:D12,D15,D18:D24,D27:D28)</f>
        <v>66133.099999999991</v>
      </c>
      <c r="E29" s="308"/>
    </row>
    <row r="30" spans="1:6" ht="8.25" customHeight="1">
      <c r="A30" s="14"/>
      <c r="B30" s="30"/>
      <c r="C30" s="192"/>
      <c r="D30" s="185"/>
      <c r="E30" s="185"/>
    </row>
    <row r="31" spans="1:6" ht="20.25">
      <c r="A31" s="30" t="s">
        <v>11</v>
      </c>
      <c r="B31" s="303" t="s">
        <v>138</v>
      </c>
      <c r="C31" s="305"/>
      <c r="D31" s="309"/>
      <c r="E31" s="309"/>
    </row>
    <row r="32" spans="1:6">
      <c r="A32" s="39">
        <v>1</v>
      </c>
      <c r="B32" s="7" t="s">
        <v>12</v>
      </c>
      <c r="C32" s="192"/>
      <c r="D32" s="311">
        <f>+Ashkhatavardz!M9</f>
        <v>47465.7</v>
      </c>
      <c r="E32" s="189"/>
    </row>
    <row r="33" spans="1:14" s="331" customFormat="1">
      <c r="A33" s="327">
        <f>+A32+0.1</f>
        <v>1.1000000000000001</v>
      </c>
      <c r="B33" s="328" t="s">
        <v>117</v>
      </c>
      <c r="C33" s="328"/>
      <c r="D33" s="329">
        <f>+Ashkhatavardz!J7</f>
        <v>180</v>
      </c>
      <c r="E33" s="330"/>
    </row>
    <row r="34" spans="1:14" s="331" customFormat="1" hidden="1">
      <c r="A34" s="327">
        <f>+A33+0.1</f>
        <v>1.2000000000000002</v>
      </c>
      <c r="B34" s="328"/>
      <c r="C34" s="328"/>
      <c r="D34" s="329"/>
      <c r="E34" s="330"/>
      <c r="G34" s="331" t="s">
        <v>223</v>
      </c>
    </row>
    <row r="35" spans="1:14">
      <c r="A35" s="39">
        <f>+A32+1</f>
        <v>2</v>
      </c>
      <c r="B35" s="7" t="s">
        <v>15</v>
      </c>
      <c r="C35" s="192"/>
      <c r="D35" s="313">
        <f>+L36-'Dramakan hosqer'!F86</f>
        <v>10741.28</v>
      </c>
      <c r="E35" s="189"/>
      <c r="G35" s="194">
        <v>111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13426.6</v>
      </c>
      <c r="M35" s="30"/>
      <c r="N35" s="5" t="s">
        <v>279</v>
      </c>
    </row>
    <row r="36" spans="1:14">
      <c r="A36" s="39">
        <f>+A35+1</f>
        <v>3</v>
      </c>
      <c r="B36" s="7" t="s">
        <v>14</v>
      </c>
      <c r="C36" s="192"/>
      <c r="D36" s="311">
        <f>+'Komunal '!F27</f>
        <v>1059.0999999999999</v>
      </c>
      <c r="E36" s="189"/>
      <c r="F36" s="189">
        <f>+D36-'Komunal '!F27</f>
        <v>0</v>
      </c>
      <c r="L36" s="5">
        <f>+L35*0.8</f>
        <v>10741.28</v>
      </c>
    </row>
    <row r="37" spans="1:14">
      <c r="A37" s="39">
        <f t="shared" ref="A37:A41" si="1">+A36+1</f>
        <v>4</v>
      </c>
      <c r="B37" s="7" t="s">
        <v>13</v>
      </c>
      <c r="C37" s="192"/>
      <c r="D37" s="311">
        <f>+'Komunal '!J27</f>
        <v>1409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1">
        <f>+'Komunal '!O27</f>
        <v>241</v>
      </c>
      <c r="E38" s="189"/>
      <c r="F38" s="189">
        <f>+D38-'Komunal '!O27</f>
        <v>0</v>
      </c>
    </row>
    <row r="39" spans="1:14" hidden="1">
      <c r="A39" s="39">
        <f t="shared" si="1"/>
        <v>6</v>
      </c>
      <c r="B39" s="7" t="s">
        <v>17</v>
      </c>
      <c r="C39" s="192"/>
      <c r="D39" s="185"/>
      <c r="E39" s="189"/>
    </row>
    <row r="40" spans="1:14">
      <c r="A40" s="39">
        <v>6</v>
      </c>
      <c r="B40" s="7" t="s">
        <v>18</v>
      </c>
      <c r="C40" s="192"/>
      <c r="D40" s="185">
        <v>15</v>
      </c>
      <c r="E40" s="189"/>
    </row>
    <row r="41" spans="1:14">
      <c r="A41" s="39">
        <f t="shared" si="1"/>
        <v>7</v>
      </c>
      <c r="B41" s="7" t="s">
        <v>19</v>
      </c>
      <c r="C41" s="192"/>
      <c r="D41" s="311">
        <f>SUM(D42:D44)</f>
        <v>131.6</v>
      </c>
      <c r="E41" s="189"/>
    </row>
    <row r="42" spans="1:14" s="331" customFormat="1" ht="15.75" customHeight="1">
      <c r="A42" s="327">
        <f>+A41+0.1</f>
        <v>7.1</v>
      </c>
      <c r="B42" s="328" t="s">
        <v>20</v>
      </c>
      <c r="C42" s="328"/>
      <c r="D42" s="329">
        <v>57.6</v>
      </c>
      <c r="E42" s="330"/>
    </row>
    <row r="43" spans="1:14" s="331" customFormat="1" ht="15.75" customHeight="1">
      <c r="A43" s="327">
        <f>+A42+0.1</f>
        <v>7.1999999999999993</v>
      </c>
      <c r="B43" s="328" t="s">
        <v>21</v>
      </c>
      <c r="C43" s="328"/>
      <c r="D43" s="329">
        <v>20</v>
      </c>
      <c r="E43" s="330"/>
    </row>
    <row r="44" spans="1:14" s="331" customFormat="1" ht="15.75" customHeight="1">
      <c r="A44" s="327">
        <f>+A43+0.1</f>
        <v>7.2999999999999989</v>
      </c>
      <c r="B44" s="328" t="s">
        <v>22</v>
      </c>
      <c r="C44" s="328"/>
      <c r="D44" s="329">
        <v>54</v>
      </c>
      <c r="E44" s="330"/>
    </row>
    <row r="45" spans="1:14" hidden="1">
      <c r="A45" s="39">
        <f>+A41+1</f>
        <v>8</v>
      </c>
      <c r="B45" s="7" t="s">
        <v>23</v>
      </c>
      <c r="C45" s="192"/>
      <c r="D45" s="185"/>
      <c r="E45" s="189"/>
      <c r="F45" s="5" t="s">
        <v>246</v>
      </c>
      <c r="I45" s="195"/>
      <c r="J45" s="274"/>
      <c r="K45" s="274"/>
    </row>
    <row r="46" spans="1:14">
      <c r="A46" s="39">
        <v>8</v>
      </c>
      <c r="B46" s="7" t="s">
        <v>29</v>
      </c>
      <c r="C46" s="192"/>
      <c r="D46" s="311">
        <f>+J46</f>
        <v>588</v>
      </c>
      <c r="E46" s="189"/>
      <c r="F46" s="193">
        <v>4</v>
      </c>
      <c r="G46" s="193" t="s">
        <v>186</v>
      </c>
      <c r="H46" s="193">
        <v>147</v>
      </c>
      <c r="I46" s="193" t="s">
        <v>187</v>
      </c>
      <c r="J46" s="193">
        <f>+F46*H46</f>
        <v>588</v>
      </c>
      <c r="K46" s="310"/>
      <c r="L46" s="310"/>
      <c r="M46" s="310"/>
      <c r="N46" s="310"/>
    </row>
    <row r="47" spans="1:14">
      <c r="A47" s="39">
        <f t="shared" ref="A47:A66" si="2">+A46+1</f>
        <v>9</v>
      </c>
      <c r="B47" s="7" t="s">
        <v>24</v>
      </c>
      <c r="C47" s="192"/>
      <c r="D47" s="311">
        <f>+J47</f>
        <v>111.6</v>
      </c>
      <c r="E47" s="189"/>
      <c r="F47" s="193">
        <f>+$F$46</f>
        <v>4</v>
      </c>
      <c r="G47" s="193" t="s">
        <v>186</v>
      </c>
      <c r="H47" s="275">
        <v>27.9</v>
      </c>
      <c r="I47" s="193" t="s">
        <v>187</v>
      </c>
      <c r="J47" s="193">
        <f>+F47*H47</f>
        <v>111.6</v>
      </c>
      <c r="K47" s="310"/>
      <c r="L47" s="310"/>
      <c r="M47" s="310"/>
      <c r="N47" s="310"/>
    </row>
    <row r="48" spans="1:14">
      <c r="A48" s="39">
        <f t="shared" si="2"/>
        <v>10</v>
      </c>
      <c r="B48" s="7" t="s">
        <v>73</v>
      </c>
      <c r="C48" s="192"/>
      <c r="D48" s="185">
        <v>400</v>
      </c>
      <c r="E48" s="189"/>
      <c r="F48" s="434">
        <f>+$F$46</f>
        <v>4</v>
      </c>
      <c r="G48" s="434" t="s">
        <v>186</v>
      </c>
      <c r="H48" s="440" t="s">
        <v>247</v>
      </c>
      <c r="I48" s="434" t="s">
        <v>187</v>
      </c>
      <c r="J48" s="434">
        <f>2*80+1*110+1*250</f>
        <v>520</v>
      </c>
      <c r="K48" s="437" t="s">
        <v>248</v>
      </c>
      <c r="L48" s="310"/>
      <c r="M48" s="310"/>
      <c r="N48" s="310"/>
    </row>
    <row r="49" spans="1:14">
      <c r="A49" s="39">
        <f t="shared" si="2"/>
        <v>11</v>
      </c>
      <c r="B49" s="7" t="s">
        <v>47</v>
      </c>
      <c r="C49" s="192"/>
      <c r="D49" s="185">
        <v>320</v>
      </c>
      <c r="E49" s="189"/>
      <c r="F49" s="435"/>
      <c r="G49" s="435"/>
      <c r="H49" s="441"/>
      <c r="I49" s="435"/>
      <c r="J49" s="435"/>
      <c r="K49" s="437"/>
      <c r="L49" s="310"/>
      <c r="M49" s="310"/>
      <c r="N49" s="310"/>
    </row>
    <row r="50" spans="1:14">
      <c r="A50" s="39">
        <f t="shared" si="2"/>
        <v>12</v>
      </c>
      <c r="B50" s="7" t="s">
        <v>118</v>
      </c>
      <c r="C50" s="192"/>
      <c r="D50" s="185">
        <v>40</v>
      </c>
      <c r="E50" s="189"/>
      <c r="F50" s="436">
        <f t="shared" ref="F50" si="3">+$F$46</f>
        <v>4</v>
      </c>
      <c r="G50" s="436" t="s">
        <v>186</v>
      </c>
      <c r="H50" s="438">
        <v>38.700000000000003</v>
      </c>
      <c r="I50" s="436" t="s">
        <v>187</v>
      </c>
      <c r="J50" s="436">
        <f>+F50*H50</f>
        <v>154.80000000000001</v>
      </c>
      <c r="K50" s="439"/>
      <c r="L50" s="310"/>
      <c r="M50" s="310"/>
      <c r="N50" s="310"/>
    </row>
    <row r="51" spans="1:14">
      <c r="A51" s="39">
        <f t="shared" si="2"/>
        <v>13</v>
      </c>
      <c r="B51" s="7" t="s">
        <v>119</v>
      </c>
      <c r="C51" s="192"/>
      <c r="D51" s="185">
        <v>126</v>
      </c>
      <c r="E51" s="189"/>
      <c r="F51" s="436"/>
      <c r="G51" s="436"/>
      <c r="H51" s="438"/>
      <c r="I51" s="436"/>
      <c r="J51" s="436"/>
      <c r="K51" s="439"/>
      <c r="L51" s="310"/>
      <c r="M51" s="310"/>
      <c r="N51" s="310"/>
    </row>
    <row r="52" spans="1:14">
      <c r="A52" s="39">
        <f t="shared" si="2"/>
        <v>14</v>
      </c>
      <c r="B52" s="7" t="s">
        <v>25</v>
      </c>
      <c r="C52" s="192"/>
      <c r="D52" s="185">
        <f>76.8+500</f>
        <v>576.79999999999995</v>
      </c>
      <c r="E52" s="189"/>
    </row>
    <row r="53" spans="1:14">
      <c r="A53" s="39">
        <f t="shared" si="2"/>
        <v>15</v>
      </c>
      <c r="B53" s="7" t="s">
        <v>26</v>
      </c>
      <c r="C53" s="192"/>
      <c r="D53" s="185">
        <v>98.5</v>
      </c>
      <c r="E53" s="189"/>
    </row>
    <row r="54" spans="1:14" hidden="1">
      <c r="A54" s="39">
        <f t="shared" si="2"/>
        <v>16</v>
      </c>
      <c r="B54" s="7" t="s">
        <v>65</v>
      </c>
      <c r="C54" s="192"/>
      <c r="D54" s="185"/>
      <c r="E54" s="189"/>
    </row>
    <row r="55" spans="1:14" hidden="1">
      <c r="A55" s="39">
        <f t="shared" si="2"/>
        <v>17</v>
      </c>
      <c r="B55" s="7" t="s">
        <v>52</v>
      </c>
      <c r="C55" s="192"/>
      <c r="D55" s="311">
        <f>+D20</f>
        <v>0</v>
      </c>
      <c r="E55" s="189"/>
    </row>
    <row r="56" spans="1:14">
      <c r="A56" s="39">
        <v>16</v>
      </c>
      <c r="B56" s="7" t="s">
        <v>44</v>
      </c>
      <c r="C56" s="192"/>
      <c r="D56" s="185">
        <v>125</v>
      </c>
      <c r="E56" s="189"/>
    </row>
    <row r="57" spans="1:14">
      <c r="A57" s="39">
        <f t="shared" si="2"/>
        <v>17</v>
      </c>
      <c r="B57" s="7" t="s">
        <v>74</v>
      </c>
      <c r="C57" s="192"/>
      <c r="D57" s="185">
        <v>50</v>
      </c>
      <c r="E57" s="189"/>
    </row>
    <row r="58" spans="1:14">
      <c r="A58" s="39">
        <f t="shared" si="2"/>
        <v>18</v>
      </c>
      <c r="B58" s="7" t="s">
        <v>75</v>
      </c>
      <c r="C58" s="192"/>
      <c r="D58" s="185">
        <v>122</v>
      </c>
      <c r="E58" s="189"/>
    </row>
    <row r="59" spans="1:14">
      <c r="A59" s="39">
        <f t="shared" si="2"/>
        <v>19</v>
      </c>
      <c r="B59" s="7" t="s">
        <v>45</v>
      </c>
      <c r="C59" s="192"/>
      <c r="D59" s="185">
        <v>6</v>
      </c>
      <c r="E59" s="189"/>
    </row>
    <row r="60" spans="1:14" hidden="1">
      <c r="A60" s="39">
        <f t="shared" si="2"/>
        <v>20</v>
      </c>
      <c r="B60" s="7" t="s">
        <v>120</v>
      </c>
      <c r="C60" s="192"/>
      <c r="D60" s="185"/>
      <c r="E60" s="189"/>
    </row>
    <row r="61" spans="1:14" hidden="1">
      <c r="A61" s="39">
        <f t="shared" si="2"/>
        <v>21</v>
      </c>
      <c r="B61" s="7" t="s">
        <v>46</v>
      </c>
      <c r="C61" s="192"/>
      <c r="D61" s="185"/>
      <c r="E61" s="189"/>
    </row>
    <row r="62" spans="1:14" hidden="1">
      <c r="A62" s="39">
        <f t="shared" si="2"/>
        <v>22</v>
      </c>
      <c r="B62" s="7" t="s">
        <v>62</v>
      </c>
      <c r="C62" s="192"/>
      <c r="D62" s="185"/>
      <c r="E62" s="189"/>
    </row>
    <row r="63" spans="1:14">
      <c r="A63" s="39">
        <v>20</v>
      </c>
      <c r="B63" s="7" t="s">
        <v>265</v>
      </c>
      <c r="C63" s="192"/>
      <c r="D63" s="185">
        <v>100</v>
      </c>
      <c r="E63" s="189"/>
    </row>
    <row r="64" spans="1:14">
      <c r="A64" s="39">
        <f t="shared" si="2"/>
        <v>21</v>
      </c>
      <c r="B64" s="7" t="s">
        <v>295</v>
      </c>
      <c r="C64" s="192"/>
      <c r="D64" s="185">
        <v>60</v>
      </c>
      <c r="E64" s="189"/>
    </row>
    <row r="65" spans="1:7" hidden="1">
      <c r="A65" s="39">
        <f t="shared" si="2"/>
        <v>22</v>
      </c>
      <c r="B65" s="7" t="s">
        <v>221</v>
      </c>
      <c r="C65" s="192"/>
      <c r="D65" s="185"/>
      <c r="E65" s="189"/>
      <c r="F65" s="195" t="s">
        <v>244</v>
      </c>
    </row>
    <row r="66" spans="1:7" hidden="1">
      <c r="A66" s="39">
        <f t="shared" si="2"/>
        <v>23</v>
      </c>
      <c r="B66" s="7" t="s">
        <v>219</v>
      </c>
      <c r="C66" s="192"/>
      <c r="D66" s="185"/>
      <c r="E66" s="189"/>
      <c r="F66" s="22"/>
    </row>
    <row r="67" spans="1:7">
      <c r="A67" s="39">
        <v>22</v>
      </c>
      <c r="B67" s="7" t="s">
        <v>27</v>
      </c>
      <c r="C67" s="192"/>
      <c r="D67" s="185">
        <v>917.9</v>
      </c>
      <c r="E67" s="189"/>
    </row>
    <row r="68" spans="1:7" s="331" customFormat="1">
      <c r="A68" s="327">
        <f>+A67+0.1</f>
        <v>22.1</v>
      </c>
      <c r="B68" s="328" t="s">
        <v>76</v>
      </c>
      <c r="C68" s="328"/>
      <c r="D68" s="329">
        <v>917.9</v>
      </c>
      <c r="E68" s="330"/>
    </row>
    <row r="69" spans="1:7">
      <c r="A69" s="39">
        <f>+A67+1</f>
        <v>23</v>
      </c>
      <c r="B69" s="7" t="s">
        <v>77</v>
      </c>
      <c r="C69" s="192"/>
      <c r="D69" s="185">
        <v>10</v>
      </c>
      <c r="E69" s="189"/>
    </row>
    <row r="70" spans="1:7">
      <c r="A70" s="39">
        <f>+A69+1</f>
        <v>24</v>
      </c>
      <c r="B70" s="7" t="s">
        <v>66</v>
      </c>
      <c r="C70" s="192"/>
      <c r="D70" s="185">
        <v>1418.6</v>
      </c>
      <c r="E70" s="189"/>
    </row>
    <row r="71" spans="1:7">
      <c r="A71" s="14"/>
      <c r="B71" s="61" t="s">
        <v>30</v>
      </c>
      <c r="C71" s="304"/>
      <c r="D71" s="312">
        <f>SUM(D32,D35:D41,D45:D67,D69:D70)</f>
        <v>66133.08</v>
      </c>
      <c r="E71" s="308"/>
      <c r="F71" s="430">
        <f>+D29-D71</f>
        <v>1.9999999989522621E-2</v>
      </c>
      <c r="G71" s="430"/>
    </row>
    <row r="72" spans="1:7" ht="12" customHeight="1">
      <c r="B72" s="33"/>
      <c r="C72" s="27"/>
    </row>
    <row r="73" spans="1:7" ht="26.25" hidden="1" customHeight="1">
      <c r="B73" s="168" t="s">
        <v>2</v>
      </c>
      <c r="C73" s="184"/>
      <c r="D73"/>
      <c r="E73" s="184"/>
    </row>
    <row r="74" spans="1:7" ht="15.75" hidden="1" customHeight="1">
      <c r="B74" s="33"/>
      <c r="D74" s="183" t="s">
        <v>92</v>
      </c>
      <c r="E74" s="190"/>
    </row>
    <row r="75" spans="1:7" ht="30.75" hidden="1" customHeight="1">
      <c r="B75" s="168" t="s">
        <v>6</v>
      </c>
      <c r="C75" s="182"/>
      <c r="D75" s="182" t="s">
        <v>294</v>
      </c>
      <c r="E75" s="182"/>
    </row>
    <row r="76" spans="1:7" ht="13.5" hidden="1" customHeight="1">
      <c r="D76" s="183" t="s">
        <v>92</v>
      </c>
      <c r="E76" s="190"/>
    </row>
    <row r="77" spans="1:7" hidden="1">
      <c r="B77" s="27" t="s">
        <v>190</v>
      </c>
    </row>
    <row r="78" spans="1:7" s="167" customFormat="1" ht="109.5" customHeight="1">
      <c r="A78" s="208" t="s">
        <v>210</v>
      </c>
      <c r="D78" s="206"/>
      <c r="E78" s="207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1"/>
  <sheetViews>
    <sheetView view="pageBreakPreview" topLeftCell="A53" zoomScaleSheetLayoutView="100" workbookViewId="0">
      <selection activeCell="C95" sqref="C95:E95"/>
    </sheetView>
  </sheetViews>
  <sheetFormatPr defaultColWidth="9.140625" defaultRowHeight="13.5"/>
  <cols>
    <col min="1" max="1" width="6.140625" style="26" customWidth="1"/>
    <col min="2" max="2" width="65.285156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242</v>
      </c>
      <c r="H1" s="33"/>
      <c r="I1" s="14"/>
      <c r="J1" s="14"/>
      <c r="K1" s="425" t="s">
        <v>198</v>
      </c>
      <c r="L1" s="425" t="s">
        <v>199</v>
      </c>
      <c r="M1" s="425" t="s">
        <v>200</v>
      </c>
    </row>
    <row r="2" spans="1:13" s="24" customFormat="1" ht="17.25">
      <c r="A2" s="197"/>
      <c r="B2" s="200"/>
      <c r="C2" s="199"/>
      <c r="D2" s="199"/>
      <c r="E2" s="442" t="s">
        <v>40</v>
      </c>
      <c r="F2" s="442"/>
      <c r="G2" s="442"/>
      <c r="H2" s="33"/>
      <c r="I2" s="14"/>
      <c r="J2" s="14"/>
    </row>
    <row r="3" spans="1:13" s="24" customFormat="1" ht="17.25">
      <c r="A3" s="197"/>
      <c r="B3" s="200"/>
      <c r="C3" s="199"/>
      <c r="D3" s="199"/>
      <c r="E3" s="442" t="s">
        <v>215</v>
      </c>
      <c r="F3" s="442"/>
      <c r="G3" s="442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3" t="str">
        <f>+'Ekamut-caxs'!D4</f>
        <v xml:space="preserve">_____. _____. 2025թ. </v>
      </c>
      <c r="F4" s="443"/>
      <c r="G4" s="443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3" t="str">
        <f>+'Ekamut-caxs'!C5</f>
        <v xml:space="preserve">հ. __________- Ա որոշմամբ </v>
      </c>
      <c r="F5" s="443"/>
      <c r="G5" s="443"/>
      <c r="H5" s="33"/>
      <c r="I5" s="14"/>
      <c r="J5" s="14"/>
    </row>
    <row r="6" spans="1:13" s="24" customFormat="1" ht="19.5" customHeight="1">
      <c r="A6" s="444" t="s">
        <v>41</v>
      </c>
      <c r="B6" s="444"/>
      <c r="C6" s="444"/>
      <c r="D6" s="444"/>
      <c r="E6" s="444"/>
      <c r="F6" s="444"/>
      <c r="G6" s="444"/>
      <c r="H6" s="33"/>
      <c r="I6" s="14"/>
      <c r="J6" s="14"/>
    </row>
    <row r="7" spans="1:13" s="5" customFormat="1" ht="20.25">
      <c r="A7" s="432" t="str">
        <f>+'Ekamut-caxs'!A7</f>
        <v xml:space="preserve">«Երևանի հ․127 մսուր-մանկապարտեզ» ՀՈԱԿ-ի </v>
      </c>
      <c r="B7" s="432"/>
      <c r="C7" s="432"/>
      <c r="D7" s="432"/>
      <c r="E7" s="432"/>
      <c r="F7" s="432"/>
      <c r="G7" s="432"/>
      <c r="H7" s="34"/>
      <c r="I7" s="3"/>
      <c r="J7" s="3"/>
    </row>
    <row r="8" spans="1:13" s="5" customFormat="1" ht="18.75" customHeight="1">
      <c r="A8" s="433" t="s">
        <v>276</v>
      </c>
      <c r="B8" s="433"/>
      <c r="C8" s="433"/>
      <c r="D8" s="433"/>
      <c r="E8" s="433"/>
      <c r="F8" s="433"/>
      <c r="G8" s="433"/>
      <c r="H8" s="33"/>
      <c r="I8" s="14"/>
      <c r="J8" s="14"/>
    </row>
    <row r="9" spans="1:13" s="5" customFormat="1" ht="11.25" customHeight="1">
      <c r="A9" s="295"/>
      <c r="B9" s="333"/>
      <c r="C9" s="295"/>
      <c r="D9" s="295"/>
      <c r="E9" s="295"/>
      <c r="F9" s="295"/>
      <c r="G9" s="295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4" t="s">
        <v>217</v>
      </c>
      <c r="G10" s="335"/>
      <c r="H10" s="33"/>
      <c r="I10" s="14"/>
      <c r="J10" s="14"/>
    </row>
    <row r="11" spans="1:13" s="14" customFormat="1" ht="35.25" thickBot="1">
      <c r="A11" s="336" t="s">
        <v>3</v>
      </c>
      <c r="B11" s="337" t="s">
        <v>31</v>
      </c>
      <c r="C11" s="338" t="s">
        <v>198</v>
      </c>
      <c r="D11" s="338" t="s">
        <v>199</v>
      </c>
      <c r="E11" s="338" t="s">
        <v>200</v>
      </c>
      <c r="F11" s="338" t="s">
        <v>42</v>
      </c>
      <c r="G11" s="339"/>
      <c r="H11" s="113">
        <f>+F12-F71</f>
        <v>3608.2999999999884</v>
      </c>
      <c r="I11" s="185">
        <f>+H11-J12</f>
        <v>3608.2999999999884</v>
      </c>
      <c r="J11" s="426" t="s">
        <v>286</v>
      </c>
      <c r="K11" s="425"/>
      <c r="L11" s="425"/>
      <c r="M11" s="425"/>
    </row>
    <row r="12" spans="1:13" s="24" customFormat="1" ht="35.25" thickBot="1">
      <c r="A12" s="340" t="s">
        <v>7</v>
      </c>
      <c r="B12" s="341" t="s">
        <v>32</v>
      </c>
      <c r="C12" s="353">
        <f>+F12</f>
        <v>5626.2999999999884</v>
      </c>
      <c r="D12" s="353">
        <f>+F12</f>
        <v>5626.2999999999884</v>
      </c>
      <c r="E12" s="353">
        <f>+F12</f>
        <v>5626.2999999999884</v>
      </c>
      <c r="F12" s="354">
        <f>+'Dramakani hamematakan'!D6</f>
        <v>5626.2999999999884</v>
      </c>
      <c r="G12" s="342"/>
      <c r="H12" s="446" t="s">
        <v>285</v>
      </c>
      <c r="I12" s="446"/>
      <c r="J12" s="111"/>
      <c r="K12" s="424" t="str">
        <f>IF((D12-C12)&lt;0, ("սխալ"),"")</f>
        <v/>
      </c>
      <c r="L12" s="424" t="str">
        <f t="shared" ref="L12" si="0">IF((E12-D12)&lt;0, ("սխալ"),"")</f>
        <v/>
      </c>
      <c r="M12" s="424" t="str">
        <f t="shared" ref="M12" si="1">IF((F12-E12)&lt;0, ("սխալ"),"")</f>
        <v/>
      </c>
    </row>
    <row r="13" spans="1:13" s="24" customFormat="1" ht="19.5" customHeight="1">
      <c r="A13" s="340" t="s">
        <v>11</v>
      </c>
      <c r="B13" s="341" t="s">
        <v>80</v>
      </c>
      <c r="C13" s="354">
        <f t="shared" ref="C13:E13" si="2">SUM(C14:C15,C18,C22:C29)</f>
        <v>13507.400000000001</v>
      </c>
      <c r="D13" s="354">
        <f t="shared" si="2"/>
        <v>30151.9</v>
      </c>
      <c r="E13" s="354">
        <f t="shared" si="2"/>
        <v>46759.500000000007</v>
      </c>
      <c r="F13" s="354">
        <f>SUM(F14:F15,F18,F22:F29)</f>
        <v>65208.7</v>
      </c>
      <c r="G13" s="343"/>
      <c r="H13" s="33"/>
      <c r="I13" s="14"/>
      <c r="J13" s="14"/>
      <c r="K13" s="424" t="str">
        <f>IF((D13-C13)&lt;0, ("սխալ"),"")</f>
        <v/>
      </c>
      <c r="L13" s="424" t="str">
        <f t="shared" ref="L13:M13" si="3">IF((E13-D13)&lt;0, ("սխալ"),"")</f>
        <v/>
      </c>
      <c r="M13" s="424" t="str">
        <f t="shared" si="3"/>
        <v/>
      </c>
    </row>
    <row r="14" spans="1:13" s="24" customFormat="1" ht="17.25">
      <c r="A14" s="314">
        <v>1</v>
      </c>
      <c r="B14" s="357" t="str">
        <f>+'Ekamut-caxs'!B11</f>
        <v>Սուբսիդիայից</v>
      </c>
      <c r="C14" s="147">
        <v>11991.7</v>
      </c>
      <c r="D14" s="147">
        <v>27120.5</v>
      </c>
      <c r="E14" s="147">
        <v>42187.4</v>
      </c>
      <c r="F14" s="355">
        <f>+'Ekamut-caxs'!D11</f>
        <v>60267.7</v>
      </c>
      <c r="G14" s="188"/>
      <c r="H14" s="33"/>
      <c r="I14" s="14"/>
      <c r="J14" s="14"/>
      <c r="K14" s="424" t="str">
        <f t="shared" ref="K14:K77" si="4">IF((D14-C14)&lt;0, ("սխալ"),"")</f>
        <v/>
      </c>
      <c r="L14" s="424" t="str">
        <f t="shared" ref="L14:L77" si="5">IF((E14-D14)&lt;0, ("սխալ"),"")</f>
        <v/>
      </c>
      <c r="M14" s="424" t="str">
        <f t="shared" ref="M14:M77" si="6">IF((F14-E14)&lt;0, ("սխալ"),"")</f>
        <v/>
      </c>
    </row>
    <row r="15" spans="1:13" s="24" customFormat="1" ht="17.25">
      <c r="A15" s="360">
        <f>+A14+1</f>
        <v>2</v>
      </c>
      <c r="B15" s="357" t="str">
        <f>+'Ekamut-caxs'!B12</f>
        <v>Այլ նպաստներ բյուջեից, որից՝</v>
      </c>
      <c r="C15" s="355">
        <f t="shared" ref="C15:E15" si="7">SUM(C16:C17)</f>
        <v>93.6</v>
      </c>
      <c r="D15" s="355">
        <f t="shared" si="7"/>
        <v>187.2</v>
      </c>
      <c r="E15" s="355">
        <f t="shared" si="7"/>
        <v>280.8</v>
      </c>
      <c r="F15" s="355">
        <f>SUM(F16:F17)</f>
        <v>374.4</v>
      </c>
      <c r="G15" s="188"/>
      <c r="H15" s="33"/>
      <c r="I15" s="14"/>
      <c r="J15" s="14"/>
      <c r="K15" s="424" t="str">
        <f t="shared" si="4"/>
        <v/>
      </c>
      <c r="L15" s="424" t="str">
        <f t="shared" si="5"/>
        <v/>
      </c>
      <c r="M15" s="424" t="str">
        <f t="shared" si="6"/>
        <v/>
      </c>
    </row>
    <row r="16" spans="1:13" s="326" customFormat="1" ht="18" hidden="1" customHeight="1">
      <c r="A16" s="361">
        <f>+A15+0.1</f>
        <v>2.1</v>
      </c>
      <c r="B16" s="358" t="str">
        <f>+'Ekamut-caxs'!B13</f>
        <v>վերապատրաստման գծով</v>
      </c>
      <c r="C16" s="321"/>
      <c r="D16" s="321"/>
      <c r="E16" s="321"/>
      <c r="F16" s="359">
        <f>+'Ekamut-caxs'!D13</f>
        <v>0</v>
      </c>
      <c r="G16" s="323"/>
      <c r="H16" s="324"/>
      <c r="I16" s="325"/>
      <c r="J16" s="325"/>
      <c r="K16" s="424" t="str">
        <f t="shared" si="4"/>
        <v/>
      </c>
      <c r="L16" s="424" t="str">
        <f t="shared" si="5"/>
        <v/>
      </c>
      <c r="M16" s="424" t="str">
        <f t="shared" si="6"/>
        <v/>
      </c>
    </row>
    <row r="17" spans="1:13" s="326" customFormat="1" ht="18" customHeight="1">
      <c r="A17" s="361">
        <f>+A15+0.1</f>
        <v>2.1</v>
      </c>
      <c r="B17" s="358" t="str">
        <f>+'Ekamut-caxs'!B14</f>
        <v>կամավոր ատեստավորման գծով</v>
      </c>
      <c r="C17" s="321">
        <f>31.2*3</f>
        <v>93.6</v>
      </c>
      <c r="D17" s="321">
        <f>31.2*6</f>
        <v>187.2</v>
      </c>
      <c r="E17" s="321">
        <f>31.2*9</f>
        <v>280.8</v>
      </c>
      <c r="F17" s="359">
        <f>+'Ekamut-caxs'!D14</f>
        <v>374.4</v>
      </c>
      <c r="G17" s="323"/>
      <c r="H17" s="324"/>
      <c r="I17" s="325"/>
      <c r="J17" s="325"/>
      <c r="K17" s="424" t="str">
        <f t="shared" si="4"/>
        <v/>
      </c>
      <c r="L17" s="424" t="str">
        <f t="shared" si="5"/>
        <v/>
      </c>
      <c r="M17" s="424" t="str">
        <f t="shared" si="6"/>
        <v/>
      </c>
    </row>
    <row r="18" spans="1:13" s="24" customFormat="1" ht="17.25">
      <c r="A18" s="360">
        <f>+A15+1</f>
        <v>3</v>
      </c>
      <c r="B18" s="357" t="str">
        <f>+'Ekamut-caxs'!B15</f>
        <v>Դրամաշնորհներ բյուջեից, որից՝</v>
      </c>
      <c r="C18" s="355">
        <f>SUM(C19:C21)</f>
        <v>1377.1</v>
      </c>
      <c r="D18" s="355">
        <f t="shared" ref="D18:E18" si="8">SUM(D19:D21)</f>
        <v>2754.2</v>
      </c>
      <c r="E18" s="355">
        <f t="shared" si="8"/>
        <v>4131.3</v>
      </c>
      <c r="F18" s="355">
        <f t="shared" ref="F18" si="9">SUM(F19:F21)</f>
        <v>4336.5999999999995</v>
      </c>
      <c r="G18" s="188"/>
      <c r="H18" s="33"/>
      <c r="I18" s="14"/>
      <c r="J18" s="14"/>
      <c r="K18" s="424" t="str">
        <f t="shared" si="4"/>
        <v/>
      </c>
      <c r="L18" s="424" t="str">
        <f t="shared" si="5"/>
        <v/>
      </c>
      <c r="M18" s="424" t="str">
        <f t="shared" si="6"/>
        <v/>
      </c>
    </row>
    <row r="19" spans="1:13" s="326" customFormat="1" ht="27">
      <c r="A19" s="361">
        <f>+A18+0.1</f>
        <v>3.1</v>
      </c>
      <c r="B19" s="358" t="str">
        <f>+'Ekamut-caxs'!B16</f>
        <v>կրթության առանձնահատուկ պայմանների կարիք ունեցող երեխաների գծով</v>
      </c>
      <c r="C19" s="321">
        <v>76</v>
      </c>
      <c r="D19" s="356">
        <v>152</v>
      </c>
      <c r="E19" s="356">
        <v>228</v>
      </c>
      <c r="F19" s="359">
        <f>+'Ekamut-caxs'!D16</f>
        <v>239.4</v>
      </c>
      <c r="G19" s="323"/>
      <c r="H19" s="324"/>
      <c r="I19" s="325"/>
      <c r="J19" s="325"/>
      <c r="K19" s="424" t="str">
        <f t="shared" si="4"/>
        <v/>
      </c>
      <c r="L19" s="424" t="str">
        <f t="shared" si="5"/>
        <v/>
      </c>
      <c r="M19" s="424" t="str">
        <f t="shared" si="6"/>
        <v/>
      </c>
    </row>
    <row r="20" spans="1:13" s="326" customFormat="1" ht="15">
      <c r="A20" s="361">
        <f>+A19+0.1</f>
        <v>3.2</v>
      </c>
      <c r="B20" s="358" t="str">
        <f>+'Ekamut-caxs'!B17</f>
        <v>զինծառայողների երեխաների գծով</v>
      </c>
      <c r="C20" s="321">
        <v>1301.0999999999999</v>
      </c>
      <c r="D20" s="356">
        <v>2602.1999999999998</v>
      </c>
      <c r="E20" s="356">
        <v>3903.3</v>
      </c>
      <c r="F20" s="359">
        <f>+'Ekamut-caxs'!D17</f>
        <v>4097.2</v>
      </c>
      <c r="G20" s="323"/>
      <c r="H20" s="324"/>
      <c r="I20" s="325"/>
      <c r="J20" s="325"/>
      <c r="K20" s="424" t="str">
        <f t="shared" si="4"/>
        <v/>
      </c>
      <c r="L20" s="424" t="str">
        <f t="shared" si="5"/>
        <v/>
      </c>
      <c r="M20" s="424" t="str">
        <f t="shared" si="6"/>
        <v/>
      </c>
    </row>
    <row r="21" spans="1:13" s="326" customFormat="1" ht="15" hidden="1">
      <c r="A21" s="361">
        <f>+A20+0.1</f>
        <v>3.3000000000000003</v>
      </c>
      <c r="B21" s="320" t="s">
        <v>266</v>
      </c>
      <c r="C21" s="356"/>
      <c r="D21" s="359">
        <f t="shared" ref="D21:F21" si="10">+D74</f>
        <v>0</v>
      </c>
      <c r="E21" s="359">
        <f t="shared" si="10"/>
        <v>0</v>
      </c>
      <c r="F21" s="359">
        <f t="shared" si="10"/>
        <v>0</v>
      </c>
      <c r="G21" s="323"/>
      <c r="H21" s="324"/>
      <c r="I21" s="325"/>
      <c r="J21" s="325"/>
      <c r="K21" s="424" t="str">
        <f t="shared" si="4"/>
        <v/>
      </c>
      <c r="L21" s="424" t="str">
        <f t="shared" si="5"/>
        <v/>
      </c>
      <c r="M21" s="424" t="str">
        <f t="shared" si="6"/>
        <v/>
      </c>
    </row>
    <row r="22" spans="1:13" s="24" customFormat="1" ht="17.25">
      <c r="A22" s="360">
        <f>+A18+1</f>
        <v>4</v>
      </c>
      <c r="B22" s="357" t="str">
        <f>+'Ekamut-caxs'!B19</f>
        <v xml:space="preserve">Վճարովի ծառայություններից </v>
      </c>
      <c r="C22" s="147">
        <v>30</v>
      </c>
      <c r="D22" s="147">
        <v>60</v>
      </c>
      <c r="E22" s="147">
        <v>120</v>
      </c>
      <c r="F22" s="355">
        <f>+'Ekamut-caxs'!D19</f>
        <v>180</v>
      </c>
      <c r="G22" s="188"/>
      <c r="H22" s="33"/>
      <c r="I22" s="14"/>
      <c r="J22" s="14"/>
      <c r="K22" s="424" t="str">
        <f t="shared" si="4"/>
        <v/>
      </c>
      <c r="L22" s="424" t="str">
        <f t="shared" si="5"/>
        <v/>
      </c>
      <c r="M22" s="424" t="str">
        <f t="shared" si="6"/>
        <v/>
      </c>
    </row>
    <row r="23" spans="1:13" s="24" customFormat="1" ht="17.25" hidden="1">
      <c r="A23" s="360">
        <f t="shared" ref="A23:A29" si="11">+A22+1</f>
        <v>5</v>
      </c>
      <c r="B23" s="357" t="str">
        <f>+'Ekamut-caxs'!B20</f>
        <v>Սպասարկման և կոմունալ համավճարներից</v>
      </c>
      <c r="C23" s="147"/>
      <c r="D23" s="147"/>
      <c r="E23" s="147"/>
      <c r="F23" s="355">
        <f>+'Ekamut-caxs'!D20</f>
        <v>0</v>
      </c>
      <c r="G23" s="188"/>
      <c r="H23" s="33"/>
      <c r="I23" s="14"/>
      <c r="J23" s="14"/>
      <c r="K23" s="424" t="str">
        <f t="shared" si="4"/>
        <v/>
      </c>
      <c r="L23" s="424" t="str">
        <f t="shared" si="5"/>
        <v/>
      </c>
      <c r="M23" s="424" t="str">
        <f t="shared" si="6"/>
        <v/>
      </c>
    </row>
    <row r="24" spans="1:13" s="24" customFormat="1" ht="17.25" hidden="1">
      <c r="A24" s="360">
        <f t="shared" si="11"/>
        <v>6</v>
      </c>
      <c r="B24" s="357" t="str">
        <f>+'Ekamut-caxs'!B21</f>
        <v>Ֆինանսական օգնությունից (օգնիր մանկապարտեզիդ)</v>
      </c>
      <c r="C24" s="147"/>
      <c r="D24" s="147"/>
      <c r="E24" s="147"/>
      <c r="F24" s="355">
        <f>+'Ekamut-caxs'!D21</f>
        <v>0</v>
      </c>
      <c r="G24" s="188"/>
      <c r="H24" s="36"/>
      <c r="I24" s="29"/>
      <c r="J24" s="29"/>
      <c r="K24" s="424" t="str">
        <f t="shared" si="4"/>
        <v/>
      </c>
      <c r="L24" s="424" t="str">
        <f t="shared" si="5"/>
        <v/>
      </c>
      <c r="M24" s="424" t="str">
        <f t="shared" si="6"/>
        <v/>
      </c>
    </row>
    <row r="25" spans="1:13" s="24" customFormat="1" ht="17.25" hidden="1">
      <c r="A25" s="360">
        <f t="shared" si="11"/>
        <v>7</v>
      </c>
      <c r="B25" s="357" t="str">
        <f>+'Ekamut-caxs'!B22</f>
        <v>Ֆինանսական օգնությունից</v>
      </c>
      <c r="C25" s="147"/>
      <c r="D25" s="147"/>
      <c r="E25" s="147"/>
      <c r="F25" s="355">
        <f>+'Ekamut-caxs'!D22</f>
        <v>0</v>
      </c>
      <c r="G25" s="188"/>
      <c r="H25" s="33"/>
      <c r="I25" s="14"/>
      <c r="J25" s="14"/>
      <c r="K25" s="424" t="str">
        <f t="shared" si="4"/>
        <v/>
      </c>
      <c r="L25" s="424" t="str">
        <f t="shared" si="5"/>
        <v/>
      </c>
      <c r="M25" s="424" t="str">
        <f t="shared" si="6"/>
        <v/>
      </c>
    </row>
    <row r="26" spans="1:13" s="24" customFormat="1" ht="17.25" hidden="1">
      <c r="A26" s="360">
        <f t="shared" si="11"/>
        <v>8</v>
      </c>
      <c r="B26" s="357" t="str">
        <f>+'Ekamut-caxs'!B23</f>
        <v>Չփոխանակվող գործարքներից (դրամաշնորհից)</v>
      </c>
      <c r="C26" s="147"/>
      <c r="D26" s="147"/>
      <c r="E26" s="147"/>
      <c r="F26" s="355">
        <f>+'Ekamut-caxs'!D23</f>
        <v>0</v>
      </c>
      <c r="G26" s="188"/>
      <c r="H26" s="36"/>
      <c r="I26" s="29"/>
      <c r="J26" s="29"/>
      <c r="K26" s="424" t="str">
        <f t="shared" si="4"/>
        <v/>
      </c>
      <c r="L26" s="424" t="str">
        <f t="shared" si="5"/>
        <v/>
      </c>
      <c r="M26" s="424" t="str">
        <f t="shared" si="6"/>
        <v/>
      </c>
    </row>
    <row r="27" spans="1:13" s="24" customFormat="1" ht="17.25" hidden="1">
      <c r="A27" s="360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4" t="str">
        <f t="shared" si="4"/>
        <v/>
      </c>
      <c r="L27" s="424" t="str">
        <f t="shared" si="5"/>
        <v/>
      </c>
      <c r="M27" s="424" t="str">
        <f t="shared" si="6"/>
        <v/>
      </c>
    </row>
    <row r="28" spans="1:13" s="24" customFormat="1" ht="17.25">
      <c r="A28" s="360">
        <v>5</v>
      </c>
      <c r="B28" s="191" t="str">
        <f>+'Ekamut-caxs'!B27</f>
        <v>Բանկի տոկոսից</v>
      </c>
      <c r="C28" s="147">
        <v>15</v>
      </c>
      <c r="D28" s="147">
        <v>30</v>
      </c>
      <c r="E28" s="147">
        <v>40</v>
      </c>
      <c r="F28" s="108">
        <f>+'Ekamut-caxs'!D27</f>
        <v>50</v>
      </c>
      <c r="G28" s="188"/>
      <c r="H28" s="36"/>
      <c r="I28" s="29"/>
      <c r="J28" s="29"/>
      <c r="K28" s="424" t="str">
        <f t="shared" si="4"/>
        <v/>
      </c>
      <c r="L28" s="424" t="str">
        <f t="shared" si="5"/>
        <v/>
      </c>
      <c r="M28" s="424" t="str">
        <f t="shared" si="6"/>
        <v/>
      </c>
    </row>
    <row r="29" spans="1:13" s="24" customFormat="1" ht="17.25" hidden="1">
      <c r="A29" s="360">
        <f t="shared" si="11"/>
        <v>6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5" t="s">
        <v>245</v>
      </c>
      <c r="I29" s="29"/>
      <c r="J29" s="29"/>
      <c r="K29" s="424" t="str">
        <f t="shared" si="4"/>
        <v/>
      </c>
      <c r="L29" s="424" t="str">
        <f t="shared" si="5"/>
        <v/>
      </c>
      <c r="M29" s="424" t="str">
        <f t="shared" si="6"/>
        <v/>
      </c>
    </row>
    <row r="30" spans="1:13" s="24" customFormat="1" ht="34.5">
      <c r="A30" s="340" t="s">
        <v>34</v>
      </c>
      <c r="B30" s="341" t="s">
        <v>81</v>
      </c>
      <c r="C30" s="354">
        <f>C31+C73+C85</f>
        <v>18274.345000000001</v>
      </c>
      <c r="D30" s="354">
        <f>D31+D73+D85</f>
        <v>34554.99</v>
      </c>
      <c r="E30" s="354">
        <f>E31+E73+E85</f>
        <v>49952.434999999998</v>
      </c>
      <c r="F30" s="354">
        <f>F31+F73+F85</f>
        <v>65808.079999999987</v>
      </c>
      <c r="G30" s="343"/>
      <c r="H30" s="113"/>
      <c r="I30" s="14"/>
      <c r="J30" s="14"/>
      <c r="K30" s="424" t="str">
        <f t="shared" si="4"/>
        <v/>
      </c>
      <c r="L30" s="424" t="str">
        <f t="shared" si="5"/>
        <v/>
      </c>
      <c r="M30" s="424" t="str">
        <f t="shared" si="6"/>
        <v/>
      </c>
    </row>
    <row r="31" spans="1:13" s="24" customFormat="1" ht="17.25">
      <c r="A31" s="13" t="s">
        <v>54</v>
      </c>
      <c r="B31" s="341" t="s">
        <v>57</v>
      </c>
      <c r="C31" s="354">
        <f>SUM(C32,C35:C41,C45:C67,C71:C72)</f>
        <v>18274.345000000001</v>
      </c>
      <c r="D31" s="354">
        <f>SUM(D32,D35:D41,D45:D67,D71:D72)</f>
        <v>34554.99</v>
      </c>
      <c r="E31" s="354">
        <f>SUM(E32,E35:E41,E45:E67,E71:E72)</f>
        <v>49952.434999999998</v>
      </c>
      <c r="F31" s="354">
        <f>SUM(F32,F35:F41,F45:F67,F71:F72)</f>
        <v>65808.079999999987</v>
      </c>
      <c r="G31" s="343"/>
      <c r="H31" s="33"/>
      <c r="I31" s="14"/>
      <c r="J31" s="14"/>
      <c r="K31" s="424" t="str">
        <f t="shared" si="4"/>
        <v/>
      </c>
      <c r="L31" s="424" t="str">
        <f t="shared" si="5"/>
        <v/>
      </c>
      <c r="M31" s="424" t="str">
        <f t="shared" si="6"/>
        <v/>
      </c>
    </row>
    <row r="32" spans="1:13" s="24" customFormat="1" ht="17.25">
      <c r="A32" s="314">
        <v>1</v>
      </c>
      <c r="B32" s="357" t="str">
        <f>+'Ekamut-caxs'!B32</f>
        <v>Աշխատավարձի գծով, որից՝</v>
      </c>
      <c r="C32" s="362">
        <f>+F32/12*3</f>
        <v>11866.424999999999</v>
      </c>
      <c r="D32" s="362">
        <f>+F32/12*6</f>
        <v>23732.85</v>
      </c>
      <c r="E32" s="362">
        <f>+F32/12*9</f>
        <v>35599.275000000001</v>
      </c>
      <c r="F32" s="355">
        <f>+'Ekamut-caxs'!D32</f>
        <v>47465.7</v>
      </c>
      <c r="G32" s="188"/>
      <c r="H32" s="36"/>
      <c r="I32" s="29"/>
      <c r="J32" s="29"/>
      <c r="K32" s="424" t="str">
        <f t="shared" si="4"/>
        <v/>
      </c>
      <c r="L32" s="424" t="str">
        <f t="shared" si="5"/>
        <v/>
      </c>
      <c r="M32" s="424" t="str">
        <f t="shared" si="6"/>
        <v/>
      </c>
    </row>
    <row r="33" spans="1:13" s="326" customFormat="1" ht="15">
      <c r="A33" s="361">
        <f>+A32+0.1</f>
        <v>1.1000000000000001</v>
      </c>
      <c r="B33" s="358" t="str">
        <f>+'Ekamut-caxs'!B33</f>
        <v>վճարովի ծառայության գծով</v>
      </c>
      <c r="C33" s="321">
        <f>+C22</f>
        <v>30</v>
      </c>
      <c r="D33" s="321">
        <f t="shared" ref="D33:E33" si="12">+D22</f>
        <v>60</v>
      </c>
      <c r="E33" s="321">
        <f t="shared" si="12"/>
        <v>120</v>
      </c>
      <c r="F33" s="359">
        <f>+'Ekamut-caxs'!D33</f>
        <v>180</v>
      </c>
      <c r="G33" s="323"/>
      <c r="H33" s="324"/>
      <c r="I33" s="325"/>
      <c r="J33" s="325"/>
      <c r="K33" s="424" t="str">
        <f t="shared" si="4"/>
        <v/>
      </c>
      <c r="L33" s="424" t="str">
        <f t="shared" si="5"/>
        <v/>
      </c>
      <c r="M33" s="424" t="str">
        <f t="shared" si="6"/>
        <v/>
      </c>
    </row>
    <row r="34" spans="1:13" s="326" customFormat="1" ht="15" hidden="1">
      <c r="A34" s="361">
        <f>+A33+0.1</f>
        <v>1.2000000000000002</v>
      </c>
      <c r="B34" s="358">
        <f>+'Ekamut-caxs'!B34</f>
        <v>0</v>
      </c>
      <c r="C34" s="321"/>
      <c r="D34" s="321"/>
      <c r="E34" s="321"/>
      <c r="F34" s="359">
        <f>+'Ekamut-caxs'!D34</f>
        <v>0</v>
      </c>
      <c r="G34" s="323"/>
      <c r="H34" s="324"/>
      <c r="I34" s="325"/>
      <c r="J34" s="325"/>
      <c r="K34" s="424" t="str">
        <f t="shared" si="4"/>
        <v/>
      </c>
      <c r="L34" s="424" t="str">
        <f t="shared" si="5"/>
        <v/>
      </c>
      <c r="M34" s="424" t="str">
        <f t="shared" si="6"/>
        <v/>
      </c>
    </row>
    <row r="35" spans="1:13" s="24" customFormat="1" ht="17.25">
      <c r="A35" s="360">
        <f>+A32+1</f>
        <v>2</v>
      </c>
      <c r="B35" s="357" t="str">
        <f>+'Ekamut-caxs'!B35</f>
        <v>Սննդի գծով</v>
      </c>
      <c r="C35" s="362">
        <f>+F35/12*3</f>
        <v>2685.32</v>
      </c>
      <c r="D35" s="362">
        <f>+F35/12*6</f>
        <v>5370.64</v>
      </c>
      <c r="E35" s="362">
        <f>+F35/12*9</f>
        <v>8055.96</v>
      </c>
      <c r="F35" s="355">
        <f>+'Ekamut-caxs'!D35</f>
        <v>10741.28</v>
      </c>
      <c r="G35" s="188"/>
      <c r="H35" s="36"/>
      <c r="I35" s="29"/>
      <c r="J35" s="29"/>
      <c r="K35" s="424" t="str">
        <f t="shared" si="4"/>
        <v/>
      </c>
      <c r="L35" s="424" t="str">
        <f t="shared" si="5"/>
        <v/>
      </c>
      <c r="M35" s="424" t="str">
        <f t="shared" si="6"/>
        <v/>
      </c>
    </row>
    <row r="36" spans="1:13" s="24" customFormat="1" ht="17.25">
      <c r="A36" s="360">
        <f>+A35+1</f>
        <v>3</v>
      </c>
      <c r="B36" s="357" t="str">
        <f>+'Ekamut-caxs'!B36</f>
        <v>Ջեռուցման գծով</v>
      </c>
      <c r="C36" s="147">
        <v>550</v>
      </c>
      <c r="D36" s="147">
        <v>650</v>
      </c>
      <c r="E36" s="147">
        <v>800</v>
      </c>
      <c r="F36" s="355">
        <f>+'Ekamut-caxs'!D36</f>
        <v>1059.0999999999999</v>
      </c>
      <c r="G36" s="188"/>
      <c r="H36" s="36">
        <f>+F36-'Komunal '!F27</f>
        <v>0</v>
      </c>
      <c r="I36" s="29"/>
      <c r="J36" s="29"/>
      <c r="K36" s="424" t="str">
        <f t="shared" si="4"/>
        <v/>
      </c>
      <c r="L36" s="424" t="str">
        <f t="shared" si="5"/>
        <v/>
      </c>
      <c r="M36" s="424" t="str">
        <f t="shared" si="6"/>
        <v/>
      </c>
    </row>
    <row r="37" spans="1:13" s="24" customFormat="1" ht="17.25">
      <c r="A37" s="360">
        <f t="shared" ref="A37:A41" si="13">+A36+1</f>
        <v>4</v>
      </c>
      <c r="B37" s="357" t="str">
        <f>+'Ekamut-caxs'!B37</f>
        <v>Էլեկտրաէներգիայի գծով</v>
      </c>
      <c r="C37" s="147">
        <v>415</v>
      </c>
      <c r="D37" s="147">
        <v>900</v>
      </c>
      <c r="E37" s="147">
        <v>1200</v>
      </c>
      <c r="F37" s="355">
        <f>+'Ekamut-caxs'!D37</f>
        <v>1409</v>
      </c>
      <c r="G37" s="188"/>
      <c r="H37" s="36">
        <f>+F37-'Komunal '!J27</f>
        <v>0</v>
      </c>
      <c r="I37" s="29"/>
      <c r="J37" s="29"/>
      <c r="K37" s="424" t="str">
        <f t="shared" si="4"/>
        <v/>
      </c>
      <c r="L37" s="424" t="str">
        <f t="shared" si="5"/>
        <v/>
      </c>
      <c r="M37" s="424" t="str">
        <f t="shared" si="6"/>
        <v/>
      </c>
    </row>
    <row r="38" spans="1:13" s="24" customFormat="1" ht="17.25">
      <c r="A38" s="360">
        <f t="shared" si="13"/>
        <v>5</v>
      </c>
      <c r="B38" s="357" t="str">
        <f>+'Ekamut-caxs'!B38</f>
        <v>Ջրմուղ-կոյուղու գծով</v>
      </c>
      <c r="C38" s="147">
        <v>50</v>
      </c>
      <c r="D38" s="147">
        <v>150</v>
      </c>
      <c r="E38" s="147">
        <v>200</v>
      </c>
      <c r="F38" s="355">
        <f>+'Komunal '!M27</f>
        <v>234.5</v>
      </c>
      <c r="G38" s="188"/>
      <c r="H38" s="36">
        <f>+F38-'Komunal '!M27</f>
        <v>0</v>
      </c>
      <c r="I38" s="29"/>
      <c r="J38" s="29"/>
      <c r="K38" s="424" t="str">
        <f t="shared" si="4"/>
        <v/>
      </c>
      <c r="L38" s="424" t="str">
        <f t="shared" si="5"/>
        <v/>
      </c>
      <c r="M38" s="424" t="str">
        <f t="shared" si="6"/>
        <v/>
      </c>
    </row>
    <row r="39" spans="1:13" s="24" customFormat="1" ht="17.25" hidden="1">
      <c r="A39" s="360">
        <f t="shared" si="13"/>
        <v>6</v>
      </c>
      <c r="B39" s="357" t="str">
        <f>+'Ekamut-caxs'!B39</f>
        <v>Աղբահանության գծով</v>
      </c>
      <c r="C39" s="147"/>
      <c r="D39" s="147"/>
      <c r="E39" s="147"/>
      <c r="F39" s="355">
        <f>+'Ekamut-caxs'!D39</f>
        <v>0</v>
      </c>
      <c r="G39" s="188"/>
      <c r="H39" s="36"/>
      <c r="I39" s="29"/>
      <c r="J39" s="29"/>
      <c r="K39" s="424" t="str">
        <f t="shared" si="4"/>
        <v/>
      </c>
      <c r="L39" s="424" t="str">
        <f t="shared" si="5"/>
        <v/>
      </c>
      <c r="M39" s="424" t="str">
        <f t="shared" si="6"/>
        <v/>
      </c>
    </row>
    <row r="40" spans="1:13" s="24" customFormat="1" ht="17.25">
      <c r="A40" s="360">
        <v>6</v>
      </c>
      <c r="B40" s="357" t="str">
        <f>+'Ekamut-caxs'!B40</f>
        <v>Ախտաբանության գծով</v>
      </c>
      <c r="C40" s="147"/>
      <c r="D40" s="147">
        <v>15</v>
      </c>
      <c r="E40" s="147">
        <v>15</v>
      </c>
      <c r="F40" s="355">
        <f>+'Ekamut-caxs'!D40</f>
        <v>15</v>
      </c>
      <c r="G40" s="188"/>
      <c r="H40" s="36"/>
      <c r="I40" s="29"/>
      <c r="J40" s="29"/>
      <c r="K40" s="424" t="str">
        <f t="shared" si="4"/>
        <v/>
      </c>
      <c r="L40" s="424" t="str">
        <f t="shared" si="5"/>
        <v/>
      </c>
      <c r="M40" s="424" t="str">
        <f t="shared" si="6"/>
        <v/>
      </c>
    </row>
    <row r="41" spans="1:13" s="24" customFormat="1" ht="17.25">
      <c r="A41" s="360">
        <f t="shared" si="13"/>
        <v>7</v>
      </c>
      <c r="B41" s="357" t="str">
        <f>+'Ekamut-caxs'!B41</f>
        <v>Կապի գծով, այդ թվում`</v>
      </c>
      <c r="C41" s="362">
        <f t="shared" ref="C41:D41" si="14">SUM(C42:C44)</f>
        <v>23.6</v>
      </c>
      <c r="D41" s="362">
        <f t="shared" si="14"/>
        <v>56.5</v>
      </c>
      <c r="E41" s="362">
        <f>SUM(E42:E44)</f>
        <v>98.7</v>
      </c>
      <c r="F41" s="355">
        <f>SUM(F42:F44)</f>
        <v>131.6</v>
      </c>
      <c r="G41" s="188"/>
      <c r="H41" s="36"/>
      <c r="I41" s="29"/>
      <c r="J41" s="29"/>
      <c r="K41" s="424" t="str">
        <f t="shared" si="4"/>
        <v/>
      </c>
      <c r="L41" s="424" t="str">
        <f t="shared" si="5"/>
        <v/>
      </c>
      <c r="M41" s="424" t="str">
        <f t="shared" si="6"/>
        <v/>
      </c>
    </row>
    <row r="42" spans="1:13" s="326" customFormat="1" ht="15">
      <c r="A42" s="361">
        <f>+A41+0.1</f>
        <v>7.1</v>
      </c>
      <c r="B42" s="358" t="str">
        <f>+'Ekamut-caxs'!B42</f>
        <v>բաժանորդային վճար</v>
      </c>
      <c r="C42" s="321">
        <v>9.6</v>
      </c>
      <c r="D42" s="321">
        <v>24</v>
      </c>
      <c r="E42" s="321">
        <v>43.2</v>
      </c>
      <c r="F42" s="359">
        <f>+'Ekamut-caxs'!D42</f>
        <v>57.6</v>
      </c>
      <c r="G42" s="323"/>
      <c r="H42" s="324"/>
      <c r="I42" s="325"/>
      <c r="J42" s="325"/>
      <c r="K42" s="424" t="str">
        <f t="shared" si="4"/>
        <v/>
      </c>
      <c r="L42" s="424" t="str">
        <f t="shared" si="5"/>
        <v/>
      </c>
      <c r="M42" s="424" t="str">
        <f t="shared" si="6"/>
        <v/>
      </c>
    </row>
    <row r="43" spans="1:13" s="326" customFormat="1" ht="15">
      <c r="A43" s="361">
        <f>+A42+0.1</f>
        <v>7.1999999999999993</v>
      </c>
      <c r="B43" s="358" t="str">
        <f>+'Ekamut-caxs'!B43</f>
        <v>րոպեավճար</v>
      </c>
      <c r="C43" s="321">
        <v>5</v>
      </c>
      <c r="D43" s="321">
        <v>10</v>
      </c>
      <c r="E43" s="321">
        <v>15</v>
      </c>
      <c r="F43" s="359">
        <f>+'Ekamut-caxs'!D43</f>
        <v>20</v>
      </c>
      <c r="G43" s="323"/>
      <c r="H43" s="324"/>
      <c r="I43" s="325"/>
      <c r="J43" s="325"/>
      <c r="K43" s="424" t="str">
        <f t="shared" si="4"/>
        <v/>
      </c>
      <c r="L43" s="424" t="str">
        <f t="shared" si="5"/>
        <v/>
      </c>
      <c r="M43" s="424" t="str">
        <f t="shared" si="6"/>
        <v/>
      </c>
    </row>
    <row r="44" spans="1:13" s="326" customFormat="1" ht="15">
      <c r="A44" s="361">
        <f>+A43+0.1</f>
        <v>7.2999999999999989</v>
      </c>
      <c r="B44" s="358" t="str">
        <f>+'Ekamut-caxs'!B44</f>
        <v>ինտերնետ կապ</v>
      </c>
      <c r="C44" s="321">
        <v>9</v>
      </c>
      <c r="D44" s="321">
        <v>22.5</v>
      </c>
      <c r="E44" s="321">
        <v>40.5</v>
      </c>
      <c r="F44" s="359">
        <f>+'Ekamut-caxs'!D44</f>
        <v>54</v>
      </c>
      <c r="G44" s="323"/>
      <c r="H44" s="324"/>
      <c r="I44" s="325"/>
      <c r="J44" s="325"/>
      <c r="K44" s="424" t="str">
        <f t="shared" si="4"/>
        <v/>
      </c>
      <c r="L44" s="424" t="str">
        <f t="shared" si="5"/>
        <v/>
      </c>
      <c r="M44" s="424" t="str">
        <f t="shared" si="6"/>
        <v/>
      </c>
    </row>
    <row r="45" spans="1:13" s="24" customFormat="1" ht="17.25" hidden="1">
      <c r="A45" s="360">
        <f>+A41+1</f>
        <v>8</v>
      </c>
      <c r="B45" s="357" t="str">
        <f>+'Ekamut-caxs'!B45</f>
        <v>Բանկային ծառայության գծով</v>
      </c>
      <c r="C45" s="362">
        <f t="shared" ref="C45" si="15">F45/4*1</f>
        <v>0</v>
      </c>
      <c r="D45" s="362">
        <f t="shared" ref="D45" si="16">F45/4*2</f>
        <v>0</v>
      </c>
      <c r="E45" s="362">
        <f t="shared" ref="E45" si="17">F45/4*3</f>
        <v>0</v>
      </c>
      <c r="F45" s="355">
        <f>+'Ekamut-caxs'!D45</f>
        <v>0</v>
      </c>
      <c r="G45" s="188"/>
      <c r="H45" s="36"/>
      <c r="I45" s="29"/>
      <c r="J45" s="29"/>
      <c r="K45" s="424" t="str">
        <f t="shared" si="4"/>
        <v/>
      </c>
      <c r="L45" s="424" t="str">
        <f t="shared" si="5"/>
        <v/>
      </c>
      <c r="M45" s="424" t="str">
        <f t="shared" si="6"/>
        <v/>
      </c>
    </row>
    <row r="46" spans="1:13" s="24" customFormat="1" ht="17.25">
      <c r="A46" s="360">
        <v>8</v>
      </c>
      <c r="B46" s="357" t="str">
        <f>+'Ekamut-caxs'!B46</f>
        <v>Տնտեսական ապրանքների գծով</v>
      </c>
      <c r="C46" s="147">
        <v>100</v>
      </c>
      <c r="D46" s="147">
        <v>350</v>
      </c>
      <c r="E46" s="147">
        <v>400</v>
      </c>
      <c r="F46" s="355">
        <f>+'Ekamut-caxs'!D46</f>
        <v>588</v>
      </c>
      <c r="G46" s="188"/>
      <c r="H46" s="36"/>
      <c r="I46" s="29"/>
      <c r="J46" s="29"/>
      <c r="K46" s="424" t="str">
        <f t="shared" si="4"/>
        <v/>
      </c>
      <c r="L46" s="424" t="str">
        <f t="shared" si="5"/>
        <v/>
      </c>
      <c r="M46" s="424" t="str">
        <f t="shared" si="6"/>
        <v/>
      </c>
    </row>
    <row r="47" spans="1:13" s="24" customFormat="1" ht="17.25">
      <c r="A47" s="360">
        <f t="shared" ref="A47:A66" si="18">+A46+1</f>
        <v>9</v>
      </c>
      <c r="B47" s="357" t="str">
        <f>+'Ekamut-caxs'!B47</f>
        <v>Գրասենյակային ապրանքների գծով</v>
      </c>
      <c r="C47" s="147">
        <v>40</v>
      </c>
      <c r="D47" s="147">
        <v>80</v>
      </c>
      <c r="E47" s="147">
        <v>90</v>
      </c>
      <c r="F47" s="355">
        <f>+'Ekamut-caxs'!D47</f>
        <v>111.6</v>
      </c>
      <c r="G47" s="188"/>
      <c r="H47" s="36"/>
      <c r="I47" s="29"/>
      <c r="J47" s="29"/>
      <c r="K47" s="424" t="str">
        <f t="shared" si="4"/>
        <v/>
      </c>
      <c r="L47" s="424" t="str">
        <f t="shared" si="5"/>
        <v/>
      </c>
      <c r="M47" s="424" t="str">
        <f t="shared" si="6"/>
        <v/>
      </c>
    </row>
    <row r="48" spans="1:13" s="24" customFormat="1" ht="17.25">
      <c r="A48" s="360">
        <f t="shared" si="18"/>
        <v>10</v>
      </c>
      <c r="B48" s="357" t="str">
        <f>+'Ekamut-caxs'!B48</f>
        <v>Փոքրարժեք կամ արագամաշ առարկաների գծով</v>
      </c>
      <c r="C48" s="147">
        <v>100</v>
      </c>
      <c r="D48" s="147">
        <v>300</v>
      </c>
      <c r="E48" s="147">
        <v>400</v>
      </c>
      <c r="F48" s="355">
        <f>+'Ekamut-caxs'!D48</f>
        <v>400</v>
      </c>
      <c r="G48" s="188"/>
      <c r="H48" s="36"/>
      <c r="I48" s="29"/>
      <c r="J48" s="29"/>
      <c r="K48" s="424" t="str">
        <f t="shared" si="4"/>
        <v/>
      </c>
      <c r="L48" s="424" t="str">
        <f t="shared" si="5"/>
        <v/>
      </c>
      <c r="M48" s="424" t="str">
        <f t="shared" si="6"/>
        <v/>
      </c>
    </row>
    <row r="49" spans="1:13" s="24" customFormat="1" ht="17.25">
      <c r="A49" s="360">
        <f t="shared" si="18"/>
        <v>11</v>
      </c>
      <c r="B49" s="357" t="str">
        <f>+'Ekamut-caxs'!B49</f>
        <v>Ուսումնական նյութերի գծով</v>
      </c>
      <c r="C49" s="147">
        <v>10</v>
      </c>
      <c r="D49" s="147">
        <v>30</v>
      </c>
      <c r="E49" s="147">
        <v>40</v>
      </c>
      <c r="F49" s="355">
        <f>+'Ekamut-caxs'!D49</f>
        <v>320</v>
      </c>
      <c r="G49" s="188"/>
      <c r="H49" s="36"/>
      <c r="I49" s="29"/>
      <c r="J49" s="29"/>
      <c r="K49" s="424" t="str">
        <f t="shared" si="4"/>
        <v/>
      </c>
      <c r="L49" s="424" t="str">
        <f t="shared" si="5"/>
        <v/>
      </c>
      <c r="M49" s="424" t="str">
        <f t="shared" si="6"/>
        <v/>
      </c>
    </row>
    <row r="50" spans="1:13" s="24" customFormat="1" ht="17.25">
      <c r="A50" s="360">
        <f t="shared" si="18"/>
        <v>12</v>
      </c>
      <c r="B50" s="357" t="str">
        <f>+'Ekamut-caxs'!B50</f>
        <v>Դեղորայքի գծով</v>
      </c>
      <c r="C50" s="147">
        <v>10</v>
      </c>
      <c r="D50" s="147">
        <v>20</v>
      </c>
      <c r="E50" s="147">
        <v>30</v>
      </c>
      <c r="F50" s="355">
        <f>+'Ekamut-caxs'!D50</f>
        <v>40</v>
      </c>
      <c r="G50" s="188"/>
      <c r="H50" s="36"/>
      <c r="I50" s="29"/>
      <c r="J50" s="29"/>
      <c r="K50" s="424" t="str">
        <f t="shared" si="4"/>
        <v/>
      </c>
      <c r="L50" s="424" t="str">
        <f t="shared" si="5"/>
        <v/>
      </c>
      <c r="M50" s="424" t="str">
        <f t="shared" si="6"/>
        <v/>
      </c>
    </row>
    <row r="51" spans="1:13" s="24" customFormat="1" ht="17.25">
      <c r="A51" s="360">
        <f t="shared" si="18"/>
        <v>13</v>
      </c>
      <c r="B51" s="357" t="str">
        <f>+'Ekamut-caxs'!B51</f>
        <v>Բուժ.ծառայության գծով</v>
      </c>
      <c r="C51" s="147">
        <v>20</v>
      </c>
      <c r="D51" s="147">
        <v>126</v>
      </c>
      <c r="E51" s="147">
        <v>126</v>
      </c>
      <c r="F51" s="355">
        <f>+'Ekamut-caxs'!D51</f>
        <v>126</v>
      </c>
      <c r="G51" s="188"/>
      <c r="H51" s="36"/>
      <c r="I51" s="29"/>
      <c r="J51" s="29"/>
      <c r="K51" s="424" t="str">
        <f t="shared" si="4"/>
        <v/>
      </c>
      <c r="L51" s="424" t="str">
        <f t="shared" si="5"/>
        <v/>
      </c>
      <c r="M51" s="424" t="str">
        <f t="shared" si="6"/>
        <v/>
      </c>
    </row>
    <row r="52" spans="1:13" s="24" customFormat="1" ht="17.25">
      <c r="A52" s="360">
        <f t="shared" si="18"/>
        <v>14</v>
      </c>
      <c r="B52" s="357" t="str">
        <f>+'Ekamut-caxs'!B52</f>
        <v>Ընթացիկ վերանորոգման գծով</v>
      </c>
      <c r="C52" s="147">
        <v>300</v>
      </c>
      <c r="D52" s="147">
        <v>500</v>
      </c>
      <c r="E52" s="147">
        <v>500</v>
      </c>
      <c r="F52" s="355">
        <f>+'Ekamut-caxs'!D52</f>
        <v>576.79999999999995</v>
      </c>
      <c r="G52" s="188"/>
      <c r="H52" s="36"/>
      <c r="I52" s="29"/>
      <c r="J52" s="29"/>
      <c r="K52" s="424" t="str">
        <f t="shared" si="4"/>
        <v/>
      </c>
      <c r="L52" s="424" t="str">
        <f t="shared" si="5"/>
        <v/>
      </c>
      <c r="M52" s="424" t="str">
        <f t="shared" si="6"/>
        <v/>
      </c>
    </row>
    <row r="53" spans="1:13" s="24" customFormat="1" ht="17.25">
      <c r="A53" s="360">
        <f t="shared" si="18"/>
        <v>15</v>
      </c>
      <c r="B53" s="357" t="str">
        <f>+'Ekamut-caxs'!B53</f>
        <v>Ջեռուցման համակարգի սպասարկման գծով</v>
      </c>
      <c r="C53" s="147">
        <v>20</v>
      </c>
      <c r="D53" s="147">
        <v>40</v>
      </c>
      <c r="E53" s="147">
        <v>98.5</v>
      </c>
      <c r="F53" s="355">
        <f>+'Ekamut-caxs'!D53</f>
        <v>98.5</v>
      </c>
      <c r="G53" s="188"/>
      <c r="H53" s="36"/>
      <c r="I53" s="29"/>
      <c r="J53" s="29"/>
      <c r="K53" s="424" t="str">
        <f t="shared" si="4"/>
        <v/>
      </c>
      <c r="L53" s="424" t="str">
        <f t="shared" si="5"/>
        <v/>
      </c>
      <c r="M53" s="424" t="str">
        <f t="shared" si="6"/>
        <v/>
      </c>
    </row>
    <row r="54" spans="1:13" s="24" customFormat="1" ht="17.25" hidden="1">
      <c r="A54" s="360">
        <f t="shared" si="18"/>
        <v>16</v>
      </c>
      <c r="B54" s="357" t="str">
        <f>+'Ekamut-caxs'!B54</f>
        <v>Կաթսայատան սպասարկման գծով</v>
      </c>
      <c r="C54" s="147"/>
      <c r="D54" s="147"/>
      <c r="E54" s="147"/>
      <c r="F54" s="355">
        <f>+'Ekamut-caxs'!D54</f>
        <v>0</v>
      </c>
      <c r="G54" s="188"/>
      <c r="H54" s="36"/>
      <c r="I54" s="29"/>
      <c r="J54" s="29"/>
      <c r="K54" s="424" t="str">
        <f t="shared" si="4"/>
        <v/>
      </c>
      <c r="L54" s="424" t="str">
        <f t="shared" si="5"/>
        <v/>
      </c>
      <c r="M54" s="424" t="str">
        <f t="shared" si="6"/>
        <v/>
      </c>
    </row>
    <row r="55" spans="1:13" s="24" customFormat="1" ht="17.25" hidden="1">
      <c r="A55" s="360">
        <f t="shared" si="18"/>
        <v>17</v>
      </c>
      <c r="B55" s="357" t="str">
        <f>+'Ekamut-caxs'!B55</f>
        <v>Սպասարկման և կոմունալ համավճարների գծով</v>
      </c>
      <c r="C55" s="147"/>
      <c r="D55" s="147"/>
      <c r="E55" s="147"/>
      <c r="F55" s="355">
        <f>+'Ekamut-caxs'!D55</f>
        <v>0</v>
      </c>
      <c r="G55" s="188"/>
      <c r="H55" s="36"/>
      <c r="I55" s="29"/>
      <c r="J55" s="29"/>
      <c r="K55" s="424" t="str">
        <f t="shared" si="4"/>
        <v/>
      </c>
      <c r="L55" s="424" t="str">
        <f t="shared" si="5"/>
        <v/>
      </c>
      <c r="M55" s="424" t="str">
        <f t="shared" si="6"/>
        <v/>
      </c>
    </row>
    <row r="56" spans="1:13" s="24" customFormat="1" ht="17.25">
      <c r="A56" s="360">
        <v>16</v>
      </c>
      <c r="B56" s="357" t="str">
        <f>+'Ekamut-caxs'!B56</f>
        <v>Գնումների համակարգողի ծառայության գծով</v>
      </c>
      <c r="C56" s="147">
        <v>30</v>
      </c>
      <c r="D56" s="147">
        <v>60</v>
      </c>
      <c r="E56" s="147">
        <v>90</v>
      </c>
      <c r="F56" s="355">
        <f>+'Ekamut-caxs'!D56</f>
        <v>125</v>
      </c>
      <c r="G56" s="188"/>
      <c r="H56" s="36"/>
      <c r="I56" s="29"/>
      <c r="J56" s="29"/>
      <c r="K56" s="424" t="str">
        <f t="shared" si="4"/>
        <v/>
      </c>
      <c r="L56" s="424" t="str">
        <f t="shared" si="5"/>
        <v/>
      </c>
      <c r="M56" s="424" t="str">
        <f t="shared" si="6"/>
        <v/>
      </c>
    </row>
    <row r="57" spans="1:13" s="24" customFormat="1" ht="17.25">
      <c r="A57" s="360">
        <f t="shared" si="18"/>
        <v>17</v>
      </c>
      <c r="B57" s="357" t="str">
        <f>+'Ekamut-caxs'!B57</f>
        <v>Համակարգիչների տեխնիկական սպասարկման գծով</v>
      </c>
      <c r="C57" s="147">
        <v>20</v>
      </c>
      <c r="D57" s="147">
        <v>30</v>
      </c>
      <c r="E57" s="147">
        <v>40</v>
      </c>
      <c r="F57" s="355">
        <f>+'Ekamut-caxs'!D57</f>
        <v>50</v>
      </c>
      <c r="G57" s="188"/>
      <c r="H57" s="36"/>
      <c r="I57" s="29"/>
      <c r="J57" s="29"/>
      <c r="K57" s="424" t="str">
        <f t="shared" si="4"/>
        <v/>
      </c>
      <c r="L57" s="424" t="str">
        <f t="shared" si="5"/>
        <v/>
      </c>
      <c r="M57" s="424" t="str">
        <f t="shared" si="6"/>
        <v/>
      </c>
    </row>
    <row r="58" spans="1:13" s="24" customFormat="1" ht="17.25">
      <c r="A58" s="360">
        <f t="shared" si="18"/>
        <v>18</v>
      </c>
      <c r="B58" s="357" t="str">
        <f>+'Ekamut-caxs'!B58</f>
        <v>Համակարգչային ծրագրի և կայքի սպասարկման գծով</v>
      </c>
      <c r="C58" s="147"/>
      <c r="D58" s="147"/>
      <c r="E58" s="147"/>
      <c r="F58" s="355">
        <f>+'Ekamut-caxs'!D58</f>
        <v>122</v>
      </c>
      <c r="G58" s="188"/>
      <c r="H58" s="36"/>
      <c r="I58" s="29"/>
      <c r="J58" s="29"/>
      <c r="K58" s="424" t="str">
        <f t="shared" si="4"/>
        <v/>
      </c>
      <c r="L58" s="424" t="str">
        <f t="shared" si="5"/>
        <v/>
      </c>
      <c r="M58" s="424" t="str">
        <f t="shared" si="6"/>
        <v/>
      </c>
    </row>
    <row r="59" spans="1:13" s="24" customFormat="1" ht="17.25">
      <c r="A59" s="360">
        <f t="shared" si="18"/>
        <v>19</v>
      </c>
      <c r="B59" s="357" t="str">
        <f>+'Ekamut-caxs'!B59</f>
        <v>էլ․ստորագրության գծով</v>
      </c>
      <c r="C59" s="147">
        <v>6</v>
      </c>
      <c r="D59" s="147">
        <v>6</v>
      </c>
      <c r="E59" s="147">
        <v>6</v>
      </c>
      <c r="F59" s="355">
        <f>+'Ekamut-caxs'!D59</f>
        <v>6</v>
      </c>
      <c r="G59" s="188"/>
      <c r="H59" s="36"/>
      <c r="I59" s="29"/>
      <c r="J59" s="29"/>
      <c r="K59" s="424" t="str">
        <f t="shared" si="4"/>
        <v/>
      </c>
      <c r="L59" s="424" t="str">
        <f t="shared" si="5"/>
        <v/>
      </c>
      <c r="M59" s="424" t="str">
        <f t="shared" si="6"/>
        <v/>
      </c>
    </row>
    <row r="60" spans="1:13" s="24" customFormat="1" ht="17.25" hidden="1">
      <c r="A60" s="360">
        <f t="shared" si="18"/>
        <v>20</v>
      </c>
      <c r="B60" s="357" t="str">
        <f>+'Ekamut-caxs'!B60</f>
        <v>Հայտարարության գծով</v>
      </c>
      <c r="C60" s="147"/>
      <c r="D60" s="147"/>
      <c r="E60" s="147"/>
      <c r="F60" s="355">
        <f>+'Ekamut-caxs'!D60</f>
        <v>0</v>
      </c>
      <c r="G60" s="188"/>
      <c r="H60" s="36"/>
      <c r="I60" s="29"/>
      <c r="J60" s="29"/>
      <c r="K60" s="424" t="str">
        <f t="shared" si="4"/>
        <v/>
      </c>
      <c r="L60" s="424" t="str">
        <f t="shared" si="5"/>
        <v/>
      </c>
      <c r="M60" s="424" t="str">
        <f t="shared" si="6"/>
        <v/>
      </c>
    </row>
    <row r="61" spans="1:13" s="24" customFormat="1" ht="17.25" hidden="1">
      <c r="A61" s="360">
        <f t="shared" si="18"/>
        <v>21</v>
      </c>
      <c r="B61" s="357" t="str">
        <f>+'Ekamut-caxs'!B61</f>
        <v>Բաժանորդագրության գծով</v>
      </c>
      <c r="C61" s="147"/>
      <c r="D61" s="147"/>
      <c r="E61" s="147"/>
      <c r="F61" s="355">
        <f>+'Ekamut-caxs'!D61</f>
        <v>0</v>
      </c>
      <c r="G61" s="188"/>
      <c r="H61" s="36"/>
      <c r="I61" s="29"/>
      <c r="J61" s="29"/>
      <c r="K61" s="424" t="str">
        <f t="shared" si="4"/>
        <v/>
      </c>
      <c r="L61" s="424" t="str">
        <f t="shared" si="5"/>
        <v/>
      </c>
      <c r="M61" s="424" t="str">
        <f t="shared" si="6"/>
        <v/>
      </c>
    </row>
    <row r="62" spans="1:13" s="24" customFormat="1" ht="17.25" hidden="1">
      <c r="A62" s="360">
        <f t="shared" si="18"/>
        <v>22</v>
      </c>
      <c r="B62" s="357" t="str">
        <f>+'Ekamut-caxs'!B62</f>
        <v>Վերապատրաստման գծով</v>
      </c>
      <c r="C62" s="147"/>
      <c r="D62" s="147"/>
      <c r="E62" s="147"/>
      <c r="F62" s="355">
        <f>+'Ekamut-caxs'!D62</f>
        <v>0</v>
      </c>
      <c r="G62" s="188"/>
      <c r="H62" s="36"/>
      <c r="I62" s="29"/>
      <c r="J62" s="29"/>
      <c r="K62" s="424" t="str">
        <f t="shared" si="4"/>
        <v/>
      </c>
      <c r="L62" s="424" t="str">
        <f t="shared" si="5"/>
        <v/>
      </c>
      <c r="M62" s="424" t="str">
        <f t="shared" si="6"/>
        <v/>
      </c>
    </row>
    <row r="63" spans="1:13" s="24" customFormat="1" ht="17.25">
      <c r="A63" s="360">
        <v>20</v>
      </c>
      <c r="B63" s="191" t="str">
        <f>+'Ekamut-caxs'!B63</f>
        <v>Միջոցառման կազմակերպման գծով</v>
      </c>
      <c r="C63" s="147"/>
      <c r="D63" s="147">
        <v>50</v>
      </c>
      <c r="E63" s="147">
        <v>75</v>
      </c>
      <c r="F63" s="108">
        <f>+'Ekamut-caxs'!D63</f>
        <v>100</v>
      </c>
      <c r="G63" s="188"/>
      <c r="H63" s="36"/>
      <c r="I63" s="29"/>
      <c r="J63" s="29"/>
      <c r="K63" s="424" t="str">
        <f t="shared" si="4"/>
        <v/>
      </c>
      <c r="L63" s="424" t="str">
        <f t="shared" si="5"/>
        <v/>
      </c>
      <c r="M63" s="424" t="str">
        <f t="shared" si="6"/>
        <v/>
      </c>
    </row>
    <row r="64" spans="1:13" s="24" customFormat="1" ht="17.25">
      <c r="A64" s="360">
        <f t="shared" si="18"/>
        <v>21</v>
      </c>
      <c r="B64" s="191" t="str">
        <f>+'Ekamut-caxs'!B64</f>
        <v>Ծառերի էտման գծով</v>
      </c>
      <c r="C64" s="147"/>
      <c r="D64" s="147">
        <f>+F64</f>
        <v>60</v>
      </c>
      <c r="E64" s="147">
        <f>+F64</f>
        <v>60</v>
      </c>
      <c r="F64" s="108">
        <f>+'Ekamut-caxs'!D64</f>
        <v>60</v>
      </c>
      <c r="G64" s="188"/>
      <c r="H64" s="36"/>
      <c r="I64" s="29"/>
      <c r="J64" s="29"/>
      <c r="K64" s="424" t="str">
        <f t="shared" si="4"/>
        <v/>
      </c>
      <c r="L64" s="424" t="str">
        <f t="shared" si="5"/>
        <v/>
      </c>
      <c r="M64" s="424" t="str">
        <f t="shared" si="6"/>
        <v/>
      </c>
    </row>
    <row r="65" spans="1:13" s="24" customFormat="1" ht="17.25" hidden="1">
      <c r="A65" s="360">
        <f t="shared" si="18"/>
        <v>22</v>
      </c>
      <c r="B65" s="357" t="str">
        <f>+'Ekamut-caxs'!B65</f>
        <v>Դուրսգրվող գույքի վերագնահատման գծով</v>
      </c>
      <c r="C65" s="147"/>
      <c r="D65" s="147"/>
      <c r="E65" s="147"/>
      <c r="F65" s="355">
        <f>+'Ekamut-caxs'!D65</f>
        <v>0</v>
      </c>
      <c r="G65" s="188"/>
      <c r="H65" s="273" t="s">
        <v>244</v>
      </c>
      <c r="I65" s="29"/>
      <c r="J65" s="29"/>
      <c r="K65" s="424" t="str">
        <f t="shared" si="4"/>
        <v/>
      </c>
      <c r="L65" s="424" t="str">
        <f t="shared" si="5"/>
        <v/>
      </c>
      <c r="M65" s="424" t="str">
        <f t="shared" si="6"/>
        <v/>
      </c>
    </row>
    <row r="66" spans="1:13" s="24" customFormat="1" ht="17.25" hidden="1">
      <c r="A66" s="360">
        <f t="shared" si="18"/>
        <v>23</v>
      </c>
      <c r="B66" s="357" t="str">
        <f>+'Ekamut-caxs'!B66</f>
        <v>Կրակմարիչների լիցքավորում</v>
      </c>
      <c r="C66" s="147"/>
      <c r="D66" s="147"/>
      <c r="E66" s="147"/>
      <c r="F66" s="355">
        <f>+'Ekamut-caxs'!D66</f>
        <v>0</v>
      </c>
      <c r="G66" s="188"/>
      <c r="H66" s="273"/>
      <c r="I66" s="29"/>
      <c r="J66" s="29"/>
      <c r="K66" s="424" t="str">
        <f t="shared" si="4"/>
        <v/>
      </c>
      <c r="L66" s="424" t="str">
        <f t="shared" si="5"/>
        <v/>
      </c>
      <c r="M66" s="424" t="str">
        <f t="shared" si="6"/>
        <v/>
      </c>
    </row>
    <row r="67" spans="1:13" s="24" customFormat="1" ht="19.5" customHeight="1">
      <c r="A67" s="360">
        <v>22</v>
      </c>
      <c r="B67" s="191" t="s">
        <v>35</v>
      </c>
      <c r="C67" s="355">
        <f>SUM(C68:C70)</f>
        <v>10</v>
      </c>
      <c r="D67" s="355">
        <f t="shared" ref="D67:E67" si="19">SUM(D68:D70)</f>
        <v>10</v>
      </c>
      <c r="E67" s="355">
        <f t="shared" si="19"/>
        <v>10</v>
      </c>
      <c r="F67" s="355">
        <f>SUM(F68:F70)</f>
        <v>10</v>
      </c>
      <c r="G67" s="188"/>
      <c r="H67" s="36"/>
      <c r="I67" s="29"/>
      <c r="J67" s="29"/>
      <c r="K67" s="424" t="str">
        <f t="shared" si="4"/>
        <v/>
      </c>
      <c r="L67" s="424" t="str">
        <f t="shared" si="5"/>
        <v/>
      </c>
      <c r="M67" s="424" t="str">
        <f t="shared" si="6"/>
        <v/>
      </c>
    </row>
    <row r="68" spans="1:13" s="326" customFormat="1" ht="15" hidden="1" customHeight="1">
      <c r="A68" s="361">
        <f>+A67+0.1</f>
        <v>22.1</v>
      </c>
      <c r="B68" s="320" t="s">
        <v>36</v>
      </c>
      <c r="C68" s="321"/>
      <c r="D68" s="321"/>
      <c r="E68" s="321"/>
      <c r="F68" s="322"/>
      <c r="G68" s="323"/>
      <c r="H68" s="324"/>
      <c r="I68" s="325"/>
      <c r="J68" s="325"/>
      <c r="K68" s="424" t="str">
        <f t="shared" si="4"/>
        <v/>
      </c>
      <c r="L68" s="424" t="str">
        <f t="shared" si="5"/>
        <v/>
      </c>
      <c r="M68" s="424" t="str">
        <f t="shared" si="6"/>
        <v/>
      </c>
    </row>
    <row r="69" spans="1:13" s="326" customFormat="1" ht="15" hidden="1" customHeight="1">
      <c r="A69" s="361">
        <f>+A68+0.1</f>
        <v>22.200000000000003</v>
      </c>
      <c r="B69" s="320" t="s">
        <v>48</v>
      </c>
      <c r="C69" s="321"/>
      <c r="D69" s="321"/>
      <c r="E69" s="321"/>
      <c r="F69" s="322"/>
      <c r="G69" s="323"/>
      <c r="H69" s="324"/>
      <c r="I69" s="325"/>
      <c r="J69" s="325"/>
      <c r="K69" s="424" t="str">
        <f t="shared" si="4"/>
        <v/>
      </c>
      <c r="L69" s="424" t="str">
        <f t="shared" si="5"/>
        <v/>
      </c>
      <c r="M69" s="424" t="str">
        <f t="shared" si="6"/>
        <v/>
      </c>
    </row>
    <row r="70" spans="1:13" s="326" customFormat="1" ht="15" customHeight="1">
      <c r="A70" s="361">
        <v>22.1</v>
      </c>
      <c r="B70" s="320" t="s">
        <v>82</v>
      </c>
      <c r="C70" s="321">
        <v>10</v>
      </c>
      <c r="D70" s="321">
        <v>10</v>
      </c>
      <c r="E70" s="321">
        <v>10</v>
      </c>
      <c r="F70" s="359">
        <f>+'Ekamut-caxs'!D69</f>
        <v>10</v>
      </c>
      <c r="G70" s="323"/>
      <c r="H70" s="324"/>
      <c r="I70" s="325"/>
      <c r="J70" s="325"/>
      <c r="K70" s="424" t="str">
        <f t="shared" si="4"/>
        <v/>
      </c>
      <c r="L70" s="424" t="str">
        <f t="shared" si="5"/>
        <v/>
      </c>
      <c r="M70" s="424" t="str">
        <f t="shared" si="6"/>
        <v/>
      </c>
    </row>
    <row r="71" spans="1:13" s="24" customFormat="1" ht="17.25">
      <c r="A71" s="316">
        <f>+A67+1</f>
        <v>23</v>
      </c>
      <c r="B71" s="344" t="s">
        <v>37</v>
      </c>
      <c r="C71" s="363">
        <f>+F71</f>
        <v>2018</v>
      </c>
      <c r="D71" s="363">
        <f>+F71</f>
        <v>2018</v>
      </c>
      <c r="E71" s="363">
        <f>+F71</f>
        <v>2018</v>
      </c>
      <c r="F71" s="355">
        <f>+'Deb. ev kreditor'!D59-'Deb. ev kreditor'!D55</f>
        <v>2018</v>
      </c>
      <c r="G71" s="188"/>
      <c r="H71" s="113">
        <f>+F71-'Deb. ev kreditor'!F59</f>
        <v>62</v>
      </c>
      <c r="I71" s="14"/>
      <c r="J71" s="14"/>
      <c r="K71" s="424" t="str">
        <f t="shared" si="4"/>
        <v/>
      </c>
      <c r="L71" s="424" t="str">
        <f t="shared" si="5"/>
        <v/>
      </c>
      <c r="M71" s="424" t="str">
        <f t="shared" si="6"/>
        <v/>
      </c>
    </row>
    <row r="72" spans="1:13" s="24" customFormat="1" ht="17.25" hidden="1">
      <c r="A72" s="364">
        <f>+A71+1</f>
        <v>24</v>
      </c>
      <c r="B72" s="191" t="s">
        <v>83</v>
      </c>
      <c r="C72" s="147"/>
      <c r="D72" s="147"/>
      <c r="E72" s="147"/>
      <c r="F72" s="108"/>
      <c r="G72" s="188"/>
      <c r="H72" s="317" t="s">
        <v>196</v>
      </c>
      <c r="I72" s="61"/>
      <c r="J72" s="61"/>
      <c r="K72" s="424" t="str">
        <f t="shared" si="4"/>
        <v/>
      </c>
      <c r="L72" s="424" t="str">
        <f t="shared" si="5"/>
        <v/>
      </c>
      <c r="M72" s="424" t="str">
        <f t="shared" si="6"/>
        <v/>
      </c>
    </row>
    <row r="73" spans="1:13" s="25" customFormat="1" ht="17.25" hidden="1">
      <c r="A73" s="13" t="s">
        <v>55</v>
      </c>
      <c r="B73" s="341" t="s">
        <v>58</v>
      </c>
      <c r="C73" s="354">
        <f>C74+C81</f>
        <v>0</v>
      </c>
      <c r="D73" s="354">
        <f>D74+D81</f>
        <v>0</v>
      </c>
      <c r="E73" s="354">
        <f>E74+E81</f>
        <v>0</v>
      </c>
      <c r="F73" s="354">
        <f>F74+F81</f>
        <v>0</v>
      </c>
      <c r="G73" s="343"/>
      <c r="H73" s="61"/>
      <c r="I73" s="61"/>
      <c r="J73" s="61"/>
      <c r="K73" s="424" t="str">
        <f t="shared" si="4"/>
        <v/>
      </c>
      <c r="L73" s="424" t="str">
        <f t="shared" si="5"/>
        <v/>
      </c>
      <c r="M73" s="424" t="str">
        <f t="shared" si="6"/>
        <v/>
      </c>
    </row>
    <row r="74" spans="1:13" s="24" customFormat="1" ht="17.25" hidden="1">
      <c r="A74" s="314">
        <v>1</v>
      </c>
      <c r="B74" s="191" t="s">
        <v>87</v>
      </c>
      <c r="C74" s="362">
        <f>SUM(C75:C80)</f>
        <v>0</v>
      </c>
      <c r="D74" s="362">
        <f>SUM(D75:D80)</f>
        <v>0</v>
      </c>
      <c r="E74" s="362">
        <f>SUM(E75:E80)</f>
        <v>0</v>
      </c>
      <c r="F74" s="355">
        <f>SUM(F75:F80)</f>
        <v>0</v>
      </c>
      <c r="G74" s="188"/>
      <c r="H74" s="36"/>
      <c r="I74" s="29"/>
      <c r="J74" s="29"/>
      <c r="K74" s="424" t="str">
        <f t="shared" si="4"/>
        <v/>
      </c>
      <c r="L74" s="424" t="str">
        <f t="shared" si="5"/>
        <v/>
      </c>
      <c r="M74" s="424" t="str">
        <f t="shared" si="6"/>
        <v/>
      </c>
    </row>
    <row r="75" spans="1:13" s="326" customFormat="1" ht="16.5" hidden="1" customHeight="1">
      <c r="A75" s="361">
        <f t="shared" ref="A75:A80" si="20">+A74+0.1</f>
        <v>1.1000000000000001</v>
      </c>
      <c r="B75" s="320" t="s">
        <v>84</v>
      </c>
      <c r="C75" s="321"/>
      <c r="D75" s="321"/>
      <c r="E75" s="321"/>
      <c r="F75" s="322"/>
      <c r="G75" s="323"/>
      <c r="H75" s="324"/>
      <c r="I75" s="325"/>
      <c r="J75" s="325"/>
      <c r="K75" s="424" t="str">
        <f t="shared" si="4"/>
        <v/>
      </c>
      <c r="L75" s="424" t="str">
        <f t="shared" si="5"/>
        <v/>
      </c>
      <c r="M75" s="424" t="str">
        <f t="shared" si="6"/>
        <v/>
      </c>
    </row>
    <row r="76" spans="1:13" s="326" customFormat="1" ht="16.5" hidden="1" customHeight="1">
      <c r="A76" s="319">
        <v>1.1000000000000001</v>
      </c>
      <c r="B76" s="320" t="s">
        <v>85</v>
      </c>
      <c r="C76" s="321"/>
      <c r="D76" s="321"/>
      <c r="E76" s="321"/>
      <c r="F76" s="322"/>
      <c r="G76" s="323"/>
      <c r="H76" s="324"/>
      <c r="I76" s="325"/>
      <c r="J76" s="325"/>
      <c r="K76" s="424" t="str">
        <f t="shared" si="4"/>
        <v/>
      </c>
      <c r="L76" s="424" t="str">
        <f t="shared" si="5"/>
        <v/>
      </c>
      <c r="M76" s="424" t="str">
        <f t="shared" si="6"/>
        <v/>
      </c>
    </row>
    <row r="77" spans="1:13" s="326" customFormat="1" ht="16.5" hidden="1" customHeight="1">
      <c r="A77" s="361">
        <f t="shared" si="20"/>
        <v>1.2000000000000002</v>
      </c>
      <c r="B77" s="320" t="s">
        <v>86</v>
      </c>
      <c r="C77" s="321"/>
      <c r="D77" s="321"/>
      <c r="E77" s="321"/>
      <c r="F77" s="322"/>
      <c r="G77" s="323"/>
      <c r="H77" s="324"/>
      <c r="I77" s="325"/>
      <c r="J77" s="325"/>
      <c r="K77" s="424" t="str">
        <f t="shared" si="4"/>
        <v/>
      </c>
      <c r="L77" s="424" t="str">
        <f t="shared" si="5"/>
        <v/>
      </c>
      <c r="M77" s="424" t="str">
        <f t="shared" si="6"/>
        <v/>
      </c>
    </row>
    <row r="78" spans="1:13" s="326" customFormat="1" ht="16.5" hidden="1" customHeight="1">
      <c r="A78" s="319">
        <f t="shared" si="20"/>
        <v>1.3000000000000003</v>
      </c>
      <c r="B78" s="320" t="s">
        <v>63</v>
      </c>
      <c r="C78" s="321"/>
      <c r="D78" s="321"/>
      <c r="E78" s="321"/>
      <c r="F78" s="322"/>
      <c r="G78" s="323"/>
      <c r="H78" s="324"/>
      <c r="I78" s="325"/>
      <c r="J78" s="325"/>
      <c r="K78" s="424" t="str">
        <f t="shared" ref="K78:K88" si="21">IF((D78-C78)&lt;0, ("սխալ"),"")</f>
        <v/>
      </c>
      <c r="L78" s="424" t="str">
        <f t="shared" ref="L78:L88" si="22">IF((E78-D78)&lt;0, ("սխալ"),"")</f>
        <v/>
      </c>
      <c r="M78" s="424" t="str">
        <f t="shared" ref="M78:M88" si="23">IF((F78-E78)&lt;0, ("սխալ"),"")</f>
        <v/>
      </c>
    </row>
    <row r="79" spans="1:13" s="326" customFormat="1" ht="16.5" hidden="1" customHeight="1">
      <c r="A79" s="319">
        <f t="shared" si="20"/>
        <v>1.4000000000000004</v>
      </c>
      <c r="B79" s="320" t="s">
        <v>64</v>
      </c>
      <c r="C79" s="321"/>
      <c r="D79" s="321"/>
      <c r="E79" s="321"/>
      <c r="F79" s="322"/>
      <c r="G79" s="323"/>
      <c r="H79" s="324"/>
      <c r="I79" s="325"/>
      <c r="J79" s="325"/>
      <c r="K79" s="424" t="str">
        <f t="shared" si="21"/>
        <v/>
      </c>
      <c r="L79" s="424" t="str">
        <f t="shared" si="22"/>
        <v/>
      </c>
      <c r="M79" s="424" t="str">
        <f t="shared" si="23"/>
        <v/>
      </c>
    </row>
    <row r="80" spans="1:13" s="24" customFormat="1" ht="17.25" hidden="1">
      <c r="A80" s="360">
        <f t="shared" si="20"/>
        <v>1.5000000000000004</v>
      </c>
      <c r="B80" s="144"/>
      <c r="C80" s="147"/>
      <c r="D80" s="147"/>
      <c r="E80" s="147"/>
      <c r="F80" s="108"/>
      <c r="G80" s="188"/>
      <c r="H80" s="33" t="s">
        <v>249</v>
      </c>
      <c r="I80" s="14"/>
      <c r="J80" s="14"/>
      <c r="K80" s="424" t="str">
        <f t="shared" si="21"/>
        <v/>
      </c>
      <c r="L80" s="424" t="str">
        <f t="shared" si="22"/>
        <v/>
      </c>
      <c r="M80" s="424" t="str">
        <f t="shared" si="23"/>
        <v/>
      </c>
    </row>
    <row r="81" spans="1:13" s="24" customFormat="1" ht="34.5" hidden="1">
      <c r="A81" s="314">
        <v>2</v>
      </c>
      <c r="B81" s="191" t="s">
        <v>88</v>
      </c>
      <c r="C81" s="362">
        <f t="shared" ref="C81:E81" si="24">SUM(C82:C84)</f>
        <v>0</v>
      </c>
      <c r="D81" s="362">
        <f t="shared" si="24"/>
        <v>0</v>
      </c>
      <c r="E81" s="362">
        <f t="shared" si="24"/>
        <v>0</v>
      </c>
      <c r="F81" s="355">
        <f>SUM(F82:F84)</f>
        <v>0</v>
      </c>
      <c r="G81" s="188"/>
      <c r="H81" s="36"/>
      <c r="I81" s="29"/>
      <c r="J81" s="29"/>
      <c r="K81" s="424" t="str">
        <f t="shared" si="21"/>
        <v/>
      </c>
      <c r="L81" s="424" t="str">
        <f t="shared" si="22"/>
        <v/>
      </c>
      <c r="M81" s="424" t="str">
        <f t="shared" si="23"/>
        <v/>
      </c>
    </row>
    <row r="82" spans="1:13" s="326" customFormat="1" ht="16.5" hidden="1" customHeight="1">
      <c r="A82" s="361">
        <f>+A81+0.1</f>
        <v>2.1</v>
      </c>
      <c r="B82" s="320" t="s">
        <v>60</v>
      </c>
      <c r="C82" s="321"/>
      <c r="D82" s="321"/>
      <c r="E82" s="321"/>
      <c r="F82" s="322"/>
      <c r="G82" s="323"/>
      <c r="H82" s="324"/>
      <c r="I82" s="325"/>
      <c r="J82" s="325"/>
      <c r="K82" s="424" t="str">
        <f t="shared" si="21"/>
        <v/>
      </c>
      <c r="L82" s="424" t="str">
        <f t="shared" si="22"/>
        <v/>
      </c>
      <c r="M82" s="424" t="str">
        <f t="shared" si="23"/>
        <v/>
      </c>
    </row>
    <row r="83" spans="1:13" s="326" customFormat="1" ht="16.5" hidden="1" customHeight="1">
      <c r="A83" s="361">
        <f>+A82+0.1</f>
        <v>2.2000000000000002</v>
      </c>
      <c r="B83" s="320" t="s">
        <v>59</v>
      </c>
      <c r="C83" s="321"/>
      <c r="D83" s="321"/>
      <c r="E83" s="321"/>
      <c r="F83" s="322"/>
      <c r="G83" s="323"/>
      <c r="H83" s="324"/>
      <c r="I83" s="325"/>
      <c r="J83" s="325"/>
      <c r="K83" s="424" t="str">
        <f t="shared" si="21"/>
        <v/>
      </c>
      <c r="L83" s="424" t="str">
        <f t="shared" si="22"/>
        <v/>
      </c>
      <c r="M83" s="424" t="str">
        <f t="shared" si="23"/>
        <v/>
      </c>
    </row>
    <row r="84" spans="1:13" s="326" customFormat="1" ht="16.5" hidden="1" customHeight="1">
      <c r="A84" s="361">
        <f>+A83+0.1</f>
        <v>2.3000000000000003</v>
      </c>
      <c r="B84" s="320" t="s">
        <v>49</v>
      </c>
      <c r="C84" s="321"/>
      <c r="D84" s="321"/>
      <c r="E84" s="321"/>
      <c r="F84" s="322"/>
      <c r="G84" s="323"/>
      <c r="H84" s="324"/>
      <c r="I84" s="325"/>
      <c r="J84" s="325"/>
      <c r="K84" s="424" t="str">
        <f t="shared" si="21"/>
        <v/>
      </c>
      <c r="L84" s="424" t="str">
        <f t="shared" si="22"/>
        <v/>
      </c>
      <c r="M84" s="424" t="str">
        <f t="shared" si="23"/>
        <v/>
      </c>
    </row>
    <row r="85" spans="1:13" s="25" customFormat="1" ht="34.5" hidden="1">
      <c r="A85" s="13" t="s">
        <v>56</v>
      </c>
      <c r="B85" s="341" t="s">
        <v>143</v>
      </c>
      <c r="C85" s="354">
        <f t="shared" ref="C85:E85" si="25">SUM(C86:C87)</f>
        <v>0</v>
      </c>
      <c r="D85" s="354">
        <f t="shared" si="25"/>
        <v>0</v>
      </c>
      <c r="E85" s="354">
        <f t="shared" si="25"/>
        <v>0</v>
      </c>
      <c r="F85" s="354">
        <f>SUM(F86:F87)</f>
        <v>0</v>
      </c>
      <c r="G85" s="343"/>
      <c r="H85" s="37"/>
      <c r="I85" s="30"/>
      <c r="J85" s="30"/>
      <c r="K85" s="424" t="str">
        <f t="shared" si="21"/>
        <v/>
      </c>
      <c r="L85" s="424" t="str">
        <f t="shared" si="22"/>
        <v/>
      </c>
      <c r="M85" s="424" t="str">
        <f t="shared" si="23"/>
        <v/>
      </c>
    </row>
    <row r="86" spans="1:13" s="25" customFormat="1" ht="17.25" hidden="1">
      <c r="A86" s="316">
        <v>1</v>
      </c>
      <c r="B86" s="144" t="s">
        <v>15</v>
      </c>
      <c r="C86" s="147"/>
      <c r="D86" s="147"/>
      <c r="E86" s="147"/>
      <c r="F86" s="108"/>
      <c r="G86" s="188"/>
      <c r="H86" s="318">
        <f>+H11-F88</f>
        <v>-1418.6200000000099</v>
      </c>
      <c r="I86" s="30"/>
      <c r="J86" s="30"/>
      <c r="K86" s="424" t="str">
        <f t="shared" si="21"/>
        <v/>
      </c>
      <c r="L86" s="424" t="str">
        <f t="shared" si="22"/>
        <v/>
      </c>
      <c r="M86" s="424" t="str">
        <f t="shared" si="23"/>
        <v/>
      </c>
    </row>
    <row r="87" spans="1:13" s="25" customFormat="1" ht="17.25" hidden="1">
      <c r="A87" s="316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24" t="str">
        <f t="shared" si="21"/>
        <v/>
      </c>
      <c r="L87" s="424" t="str">
        <f t="shared" si="22"/>
        <v/>
      </c>
      <c r="M87" s="424" t="str">
        <f t="shared" si="23"/>
        <v/>
      </c>
    </row>
    <row r="88" spans="1:13" s="25" customFormat="1" ht="34.5">
      <c r="A88" s="340" t="s">
        <v>38</v>
      </c>
      <c r="B88" s="341" t="s">
        <v>39</v>
      </c>
      <c r="C88" s="354">
        <f>C12+C13-C30</f>
        <v>859.35499999998865</v>
      </c>
      <c r="D88" s="354">
        <f>D12+D13-D30</f>
        <v>1223.2099999999919</v>
      </c>
      <c r="E88" s="354">
        <f>E12+E13-E30</f>
        <v>2433.364999999998</v>
      </c>
      <c r="F88" s="354">
        <f>F12+F13-F30</f>
        <v>5026.9199999999983</v>
      </c>
      <c r="G88" s="343"/>
      <c r="H88" s="447" t="s">
        <v>189</v>
      </c>
      <c r="I88" s="447"/>
      <c r="J88" s="112"/>
      <c r="K88" s="424" t="str">
        <f t="shared" si="21"/>
        <v/>
      </c>
      <c r="L88" s="424" t="str">
        <f t="shared" si="22"/>
        <v/>
      </c>
      <c r="M88" s="424" t="str">
        <f t="shared" si="23"/>
        <v/>
      </c>
    </row>
    <row r="89" spans="1:13" s="25" customFormat="1" ht="30" customHeight="1">
      <c r="A89" s="166"/>
      <c r="B89" s="345"/>
      <c r="C89" s="346"/>
      <c r="D89" s="346"/>
      <c r="E89" s="346"/>
      <c r="H89" s="37"/>
      <c r="I89" s="30"/>
      <c r="J89" s="30"/>
      <c r="K89" s="146" t="str">
        <f>IF((H89-F89)&lt;0, (0),"")</f>
        <v/>
      </c>
      <c r="L89" s="146" t="str">
        <f t="shared" ref="L89:M91" si="26">IF((I89-H89)&lt;0, (0),"")</f>
        <v/>
      </c>
      <c r="M89" s="146" t="str">
        <f t="shared" si="26"/>
        <v/>
      </c>
    </row>
    <row r="90" spans="1:13" s="5" customFormat="1" ht="31.5" hidden="1" customHeight="1">
      <c r="B90" s="347" t="s">
        <v>2</v>
      </c>
      <c r="C90" s="348"/>
      <c r="D90" s="348"/>
      <c r="E90" s="186">
        <f>+'Ekamut-caxs'!D73</f>
        <v>0</v>
      </c>
      <c r="F90" s="186"/>
      <c r="G90" s="186"/>
      <c r="H90" s="61"/>
      <c r="I90" s="14"/>
      <c r="J90" s="14"/>
      <c r="K90" s="146" t="str">
        <f>IF((H90-E90)&lt;0, (0),"")</f>
        <v/>
      </c>
      <c r="L90" s="146" t="str">
        <f t="shared" si="26"/>
        <v/>
      </c>
      <c r="M90" s="146" t="str">
        <f t="shared" si="26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9"/>
      <c r="H91" s="350"/>
      <c r="I91" s="27"/>
      <c r="J91" s="27"/>
      <c r="K91" s="146"/>
      <c r="L91" s="146" t="str">
        <f t="shared" si="26"/>
        <v/>
      </c>
      <c r="M91" s="146" t="str">
        <f t="shared" si="26"/>
        <v/>
      </c>
    </row>
    <row r="92" spans="1:13" s="2" customFormat="1" ht="36.75" hidden="1" customHeight="1">
      <c r="B92" s="351" t="s">
        <v>6</v>
      </c>
      <c r="C92" s="30"/>
      <c r="D92" s="30"/>
      <c r="E92" s="186" t="str">
        <f>+'Ekamut-caxs'!D75</f>
        <v>Հ.Մելիքյան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5"/>
      <c r="C93" s="27"/>
      <c r="D93" s="27"/>
      <c r="E93" s="183" t="s">
        <v>92</v>
      </c>
      <c r="F93" s="183"/>
      <c r="G93" s="349"/>
      <c r="H93" s="350"/>
      <c r="I93" s="27"/>
      <c r="J93" s="27"/>
      <c r="K93" s="146"/>
      <c r="L93" s="146"/>
      <c r="M93" s="146"/>
    </row>
    <row r="94" spans="1:13" s="2" customFormat="1" hidden="1">
      <c r="B94" s="335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52" t="s">
        <v>210</v>
      </c>
      <c r="C95" s="445"/>
      <c r="D95" s="445"/>
      <c r="E95" s="445"/>
      <c r="G95" s="207" t="s">
        <v>224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2"/>
  <sheetViews>
    <sheetView view="pageBreakPreview" topLeftCell="A22" zoomScaleSheetLayoutView="100" workbookViewId="0">
      <selection activeCell="D54" sqref="D54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8" t="s">
        <v>53</v>
      </c>
      <c r="B1" s="448"/>
      <c r="C1" s="448"/>
      <c r="D1" s="448"/>
      <c r="E1" s="448"/>
      <c r="F1" s="448"/>
    </row>
    <row r="2" spans="1:9" s="7" customFormat="1" ht="20.25">
      <c r="A2" s="432" t="str">
        <f>+'Ekamut-caxs'!A7</f>
        <v xml:space="preserve">«Երևանի հ․127 մսուր-մանկապարտեզ» ՀՈԱԿ-ի </v>
      </c>
      <c r="B2" s="432"/>
      <c r="C2" s="432"/>
      <c r="D2" s="432"/>
      <c r="E2" s="432"/>
      <c r="F2" s="432"/>
      <c r="G2" s="4"/>
      <c r="H2" s="4"/>
    </row>
    <row r="3" spans="1:9" ht="41.25" customHeight="1">
      <c r="A3" s="451" t="s">
        <v>277</v>
      </c>
      <c r="B3" s="451"/>
      <c r="C3" s="451"/>
      <c r="D3" s="451"/>
      <c r="E3" s="451"/>
      <c r="F3" s="451"/>
      <c r="G3" s="8"/>
      <c r="H3" s="8"/>
      <c r="I3" s="8"/>
    </row>
    <row r="4" spans="1:9">
      <c r="F4" s="379" t="s">
        <v>0</v>
      </c>
    </row>
    <row r="5" spans="1:9" ht="80.25" customHeight="1">
      <c r="A5" s="380" t="s">
        <v>3</v>
      </c>
      <c r="B5" s="381" t="s">
        <v>31</v>
      </c>
      <c r="C5" s="104" t="s">
        <v>201</v>
      </c>
      <c r="D5" s="104" t="s">
        <v>202</v>
      </c>
      <c r="E5" s="381" t="s">
        <v>50</v>
      </c>
      <c r="F5" s="372" t="s">
        <v>203</v>
      </c>
      <c r="H5" s="165" t="s">
        <v>214</v>
      </c>
    </row>
    <row r="6" spans="1:9" s="7" customFormat="1" ht="17.25">
      <c r="A6" s="152" t="s">
        <v>7</v>
      </c>
      <c r="B6" s="382" t="s">
        <v>137</v>
      </c>
      <c r="C6" s="142">
        <f>SUM(C7:C8,C11,C14:C19,C22:C25)</f>
        <v>57195.400000000009</v>
      </c>
      <c r="D6" s="142">
        <f>SUM(D7:D8,D11,D14:D19,D22:D23)</f>
        <v>66133.099999999991</v>
      </c>
      <c r="E6" s="142">
        <f t="shared" ref="E6:E66" si="0">D6-C6</f>
        <v>8937.6999999999825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50603.3</v>
      </c>
      <c r="D7" s="109">
        <f>+'Ekamut-caxs'!D11</f>
        <v>60267.7</v>
      </c>
      <c r="E7" s="109">
        <f t="shared" si="0"/>
        <v>9664.3999999999942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374.4</v>
      </c>
      <c r="E8" s="109">
        <f t="shared" si="0"/>
        <v>374.4</v>
      </c>
      <c r="F8" s="109"/>
    </row>
    <row r="9" spans="1:9" s="397" customFormat="1" ht="17.25">
      <c r="A9" s="394">
        <f>+A8+0.1</f>
        <v>2.1</v>
      </c>
      <c r="B9" s="395" t="str">
        <f>+'Ekamut-caxs'!B13</f>
        <v>վերապատրաստման գծով</v>
      </c>
      <c r="C9" s="391"/>
      <c r="D9" s="391">
        <f>+'Ekamut-caxs'!D13</f>
        <v>0</v>
      </c>
      <c r="E9" s="396">
        <f t="shared" si="0"/>
        <v>0</v>
      </c>
      <c r="F9" s="391"/>
    </row>
    <row r="10" spans="1:9" s="397" customFormat="1" ht="17.25">
      <c r="A10" s="394">
        <f>+A9+0.1</f>
        <v>2.2000000000000002</v>
      </c>
      <c r="B10" s="395" t="str">
        <f>+'Ekamut-caxs'!B14</f>
        <v>կամավոր ատեստավորման գծով</v>
      </c>
      <c r="C10" s="391"/>
      <c r="D10" s="391">
        <f>+'Ekamut-caxs'!D14</f>
        <v>374.4</v>
      </c>
      <c r="E10" s="396">
        <f t="shared" si="0"/>
        <v>374.4</v>
      </c>
      <c r="F10" s="391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5377.9</v>
      </c>
      <c r="D11" s="109">
        <f>SUM(D12:D13)</f>
        <v>4336.5999999999995</v>
      </c>
      <c r="E11" s="109">
        <f t="shared" si="0"/>
        <v>-1041.3000000000002</v>
      </c>
      <c r="F11" s="109"/>
    </row>
    <row r="12" spans="1:9" s="397" customFormat="1" ht="27">
      <c r="A12" s="394">
        <f>+A9+1</f>
        <v>3.1</v>
      </c>
      <c r="B12" s="395" t="str">
        <f>+'Ekamut-caxs'!B16</f>
        <v>կրթության առանձնահատուկ պայմանների կարիք ունեցող երեխաների գծով</v>
      </c>
      <c r="C12" s="391">
        <v>5377.9</v>
      </c>
      <c r="D12" s="391">
        <f>+'Ekamut-caxs'!D16</f>
        <v>239.4</v>
      </c>
      <c r="E12" s="396">
        <f t="shared" si="0"/>
        <v>-5138.5</v>
      </c>
      <c r="F12" s="391"/>
    </row>
    <row r="13" spans="1:9" s="397" customFormat="1" ht="17.25">
      <c r="A13" s="394">
        <f>+A10+1</f>
        <v>3.2</v>
      </c>
      <c r="B13" s="395" t="str">
        <f>+'Ekamut-caxs'!B17</f>
        <v>զինծառայողների երեխաների գծով</v>
      </c>
      <c r="C13" s="391"/>
      <c r="D13" s="391">
        <f>+'Ekamut-caxs'!D17</f>
        <v>4097.2</v>
      </c>
      <c r="E13" s="396">
        <f t="shared" si="0"/>
        <v>4097.2</v>
      </c>
      <c r="F13" s="391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70</v>
      </c>
      <c r="D14" s="109">
        <f>+'Ekamut-caxs'!D19</f>
        <v>180</v>
      </c>
      <c r="E14" s="109">
        <f t="shared" si="0"/>
        <v>110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917.9</v>
      </c>
      <c r="D19" s="110">
        <f>SUM(D20:D21)</f>
        <v>917.9</v>
      </c>
      <c r="E19" s="109">
        <f t="shared" si="0"/>
        <v>0</v>
      </c>
      <c r="F19" s="105"/>
    </row>
    <row r="20" spans="1:7" s="397" customFormat="1" ht="17.25">
      <c r="A20" s="394">
        <f>+A19+0.1</f>
        <v>9.1</v>
      </c>
      <c r="B20" s="395" t="str">
        <f>+'Ekamut-caxs'!B25</f>
        <v xml:space="preserve">ոչ ընթացիկ </v>
      </c>
      <c r="C20" s="391">
        <v>917.9</v>
      </c>
      <c r="D20" s="391">
        <f>+'Ekamut-caxs'!D25</f>
        <v>917.9</v>
      </c>
      <c r="E20" s="396">
        <f t="shared" si="0"/>
        <v>0</v>
      </c>
      <c r="F20" s="391"/>
    </row>
    <row r="21" spans="1:7" s="397" customFormat="1" ht="17.25">
      <c r="A21" s="394">
        <f>+A20+0.1</f>
        <v>9.1999999999999993</v>
      </c>
      <c r="B21" s="395" t="str">
        <f>+'Ekamut-caxs'!B26</f>
        <v xml:space="preserve">ընթացիկ </v>
      </c>
      <c r="C21" s="391"/>
      <c r="D21" s="391">
        <f>+'Ekamut-caxs'!D26</f>
        <v>0</v>
      </c>
      <c r="E21" s="396">
        <f t="shared" si="0"/>
        <v>0</v>
      </c>
      <c r="F21" s="391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51.8</v>
      </c>
      <c r="D22" s="109">
        <f>+'Ekamut-caxs'!D27</f>
        <v>50</v>
      </c>
      <c r="E22" s="109">
        <f t="shared" si="0"/>
        <v>-1.7999999999999972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6.3</v>
      </c>
      <c r="D23" s="109">
        <f>+'Ekamut-caxs'!D18</f>
        <v>6.5</v>
      </c>
      <c r="E23" s="109">
        <f>D23-C23</f>
        <v>0.20000000000000018</v>
      </c>
      <c r="F23" s="109"/>
      <c r="G23" s="32" t="s">
        <v>284</v>
      </c>
    </row>
    <row r="24" spans="1:7" s="19" customFormat="1" ht="17.25">
      <c r="A24" s="21"/>
      <c r="B24" s="144" t="s">
        <v>287</v>
      </c>
      <c r="C24" s="110">
        <v>62.2</v>
      </c>
      <c r="D24" s="109"/>
      <c r="E24" s="109"/>
      <c r="F24" s="109"/>
      <c r="G24" s="32"/>
    </row>
    <row r="25" spans="1:7" s="19" customFormat="1" ht="17.25">
      <c r="A25" s="21"/>
      <c r="B25" s="144" t="s">
        <v>288</v>
      </c>
      <c r="C25" s="110">
        <v>106</v>
      </c>
      <c r="D25" s="109"/>
      <c r="E25" s="109"/>
      <c r="F25" s="109"/>
      <c r="G25" s="32"/>
    </row>
    <row r="26" spans="1:7" s="7" customFormat="1" ht="17.25">
      <c r="A26" s="152" t="s">
        <v>11</v>
      </c>
      <c r="B26" s="382" t="s">
        <v>138</v>
      </c>
      <c r="C26" s="383">
        <f>SUM(C27,C30:C36,C40:C62,C64:C65)</f>
        <v>57195.400000000009</v>
      </c>
      <c r="D26" s="383">
        <f>SUM(D27,D30:D36,D40:D62,D64:D65)</f>
        <v>66133.08</v>
      </c>
      <c r="E26" s="142">
        <f t="shared" si="0"/>
        <v>8937.679999999993</v>
      </c>
      <c r="F26" s="142"/>
    </row>
    <row r="27" spans="1:7" s="19" customFormat="1" ht="17.25">
      <c r="A27" s="21">
        <v>1</v>
      </c>
      <c r="B27" s="144" t="str">
        <f>+'Ekamut-caxs'!B32</f>
        <v>Աշխատավարձի գծով, որից՝</v>
      </c>
      <c r="C27" s="110">
        <v>43700.1</v>
      </c>
      <c r="D27" s="110">
        <f>+'Ekamut-caxs'!D32</f>
        <v>47465.7</v>
      </c>
      <c r="E27" s="109">
        <f t="shared" si="0"/>
        <v>3765.5999999999985</v>
      </c>
      <c r="F27" s="105"/>
    </row>
    <row r="28" spans="1:7" s="397" customFormat="1" ht="17.25">
      <c r="A28" s="394">
        <v>1.1000000000000001</v>
      </c>
      <c r="B28" s="395" t="str">
        <f>+'Ekamut-caxs'!B33</f>
        <v>վճարովի ծառայության գծով</v>
      </c>
      <c r="C28" s="391">
        <v>72</v>
      </c>
      <c r="D28" s="391">
        <f>+'Ekamut-caxs'!D33</f>
        <v>180</v>
      </c>
      <c r="E28" s="396">
        <f>D28-C28</f>
        <v>108</v>
      </c>
      <c r="F28" s="391"/>
    </row>
    <row r="29" spans="1:7" s="397" customFormat="1" ht="17.25">
      <c r="A29" s="394">
        <v>1.2</v>
      </c>
      <c r="B29" s="395" t="s">
        <v>259</v>
      </c>
      <c r="C29" s="391">
        <v>2695.2</v>
      </c>
      <c r="D29" s="391">
        <f>+'Ekamut-caxs'!D34</f>
        <v>0</v>
      </c>
      <c r="E29" s="396">
        <f>D29-C29</f>
        <v>-2695.2</v>
      </c>
      <c r="F29" s="391"/>
    </row>
    <row r="30" spans="1:7" s="19" customFormat="1" ht="17.25">
      <c r="A30" s="21">
        <f>+A27+1</f>
        <v>2</v>
      </c>
      <c r="B30" s="144" t="str">
        <f>+'Ekamut-caxs'!B35</f>
        <v>Սննդի գծով</v>
      </c>
      <c r="C30" s="110">
        <v>8555.5</v>
      </c>
      <c r="D30" s="110">
        <f>+'Ekamut-caxs'!D35</f>
        <v>10741.28</v>
      </c>
      <c r="E30" s="109">
        <f t="shared" si="0"/>
        <v>2185.7800000000007</v>
      </c>
      <c r="F30" s="203"/>
    </row>
    <row r="31" spans="1:7" s="19" customFormat="1" ht="17.25">
      <c r="A31" s="21">
        <f>+A30+1</f>
        <v>3</v>
      </c>
      <c r="B31" s="144" t="str">
        <f>+'Ekamut-caxs'!B36</f>
        <v>Ջեռուցման գծով</v>
      </c>
      <c r="C31" s="110">
        <v>975</v>
      </c>
      <c r="D31" s="110">
        <f>+'Ekamut-caxs'!D36</f>
        <v>1059.0999999999999</v>
      </c>
      <c r="E31" s="109">
        <f t="shared" si="0"/>
        <v>84.099999999999909</v>
      </c>
      <c r="F31" s="105"/>
    </row>
    <row r="32" spans="1:7" s="19" customFormat="1" ht="17.25">
      <c r="A32" s="21">
        <f t="shared" ref="A32:A36" si="2">+A31+1</f>
        <v>4</v>
      </c>
      <c r="B32" s="144" t="str">
        <f>+'Ekamut-caxs'!B37</f>
        <v>Էլեկտրաէներգիայի գծով</v>
      </c>
      <c r="C32" s="110">
        <v>1358.6</v>
      </c>
      <c r="D32" s="110">
        <f>+'Ekamut-caxs'!D37</f>
        <v>1409</v>
      </c>
      <c r="E32" s="109">
        <f t="shared" si="0"/>
        <v>50.400000000000091</v>
      </c>
      <c r="F32" s="105"/>
    </row>
    <row r="33" spans="1:7" s="19" customFormat="1" ht="17.25">
      <c r="A33" s="21">
        <f t="shared" si="2"/>
        <v>5</v>
      </c>
      <c r="B33" s="144" t="str">
        <f>+'Ekamut-caxs'!B38</f>
        <v>Ջրմուղ-կոյուղու գծով</v>
      </c>
      <c r="C33" s="110">
        <v>241</v>
      </c>
      <c r="D33" s="110">
        <f>+'Ekamut-caxs'!D38</f>
        <v>241</v>
      </c>
      <c r="E33" s="109">
        <f t="shared" si="0"/>
        <v>0</v>
      </c>
      <c r="F33" s="105"/>
      <c r="G33" s="62"/>
    </row>
    <row r="34" spans="1:7" s="19" customFormat="1" ht="17.25">
      <c r="A34" s="21">
        <f t="shared" si="2"/>
        <v>6</v>
      </c>
      <c r="B34" s="144" t="str">
        <f>+'Ekamut-caxs'!B39</f>
        <v>Աղբահանության գծով</v>
      </c>
      <c r="C34" s="110">
        <v>26.8</v>
      </c>
      <c r="D34" s="110">
        <f>+'Ekamut-caxs'!D39</f>
        <v>0</v>
      </c>
      <c r="E34" s="109">
        <f t="shared" si="0"/>
        <v>-26.8</v>
      </c>
      <c r="F34" s="105"/>
    </row>
    <row r="35" spans="1:7" s="19" customFormat="1" ht="17.25">
      <c r="A35" s="21">
        <f t="shared" si="2"/>
        <v>7</v>
      </c>
      <c r="B35" s="144" t="str">
        <f>+'Ekamut-caxs'!B40</f>
        <v>Ախտաբանության գծով</v>
      </c>
      <c r="C35" s="110">
        <v>15</v>
      </c>
      <c r="D35" s="110">
        <f>+'Ekamut-caxs'!D40</f>
        <v>15</v>
      </c>
      <c r="E35" s="109">
        <f t="shared" si="0"/>
        <v>0</v>
      </c>
      <c r="F35" s="105"/>
    </row>
    <row r="36" spans="1:7" s="19" customFormat="1" ht="17.25">
      <c r="A36" s="21">
        <f t="shared" si="2"/>
        <v>8</v>
      </c>
      <c r="B36" s="144" t="str">
        <f>+'Ekamut-caxs'!B41</f>
        <v>Կապի գծով, այդ թվում`</v>
      </c>
      <c r="C36" s="110">
        <f>SUM(C37:C39)</f>
        <v>123.3</v>
      </c>
      <c r="D36" s="110">
        <f>SUM(D37:D39)</f>
        <v>131.6</v>
      </c>
      <c r="E36" s="109">
        <f t="shared" si="0"/>
        <v>8.2999999999999972</v>
      </c>
      <c r="F36" s="105"/>
    </row>
    <row r="37" spans="1:7" s="397" customFormat="1" ht="17.25">
      <c r="A37" s="394">
        <v>8.1</v>
      </c>
      <c r="B37" s="395" t="str">
        <f>+'Ekamut-caxs'!B42</f>
        <v>բաժանորդային վճար</v>
      </c>
      <c r="C37" s="391">
        <v>57.6</v>
      </c>
      <c r="D37" s="391">
        <f>+'Ekamut-caxs'!D42</f>
        <v>57.6</v>
      </c>
      <c r="E37" s="396">
        <f t="shared" si="0"/>
        <v>0</v>
      </c>
      <c r="F37" s="391"/>
    </row>
    <row r="38" spans="1:7" s="397" customFormat="1" ht="17.25">
      <c r="A38" s="394">
        <v>8.1999999999999993</v>
      </c>
      <c r="B38" s="395" t="str">
        <f>+'Ekamut-caxs'!B43</f>
        <v>րոպեավճար</v>
      </c>
      <c r="C38" s="391">
        <v>11.7</v>
      </c>
      <c r="D38" s="391">
        <f>+'Ekamut-caxs'!D43</f>
        <v>20</v>
      </c>
      <c r="E38" s="396">
        <f t="shared" si="0"/>
        <v>8.3000000000000007</v>
      </c>
      <c r="F38" s="391"/>
    </row>
    <row r="39" spans="1:7" s="397" customFormat="1" ht="17.25">
      <c r="A39" s="394">
        <v>8.3000000000000007</v>
      </c>
      <c r="B39" s="395" t="str">
        <f>+'Ekamut-caxs'!B44</f>
        <v>ինտերնետ կապ</v>
      </c>
      <c r="C39" s="391">
        <v>54</v>
      </c>
      <c r="D39" s="391">
        <f>+'Ekamut-caxs'!D44</f>
        <v>54</v>
      </c>
      <c r="E39" s="396">
        <f t="shared" si="0"/>
        <v>0</v>
      </c>
      <c r="F39" s="391"/>
    </row>
    <row r="40" spans="1:7" s="19" customFormat="1" ht="17.25">
      <c r="A40" s="21">
        <f>+A36+1</f>
        <v>9</v>
      </c>
      <c r="B40" s="144" t="str">
        <f>+'Ekamut-caxs'!B45</f>
        <v>Բանկային ծառայության գծով</v>
      </c>
      <c r="C40" s="110"/>
      <c r="D40" s="110">
        <f>+'Ekamut-caxs'!D45</f>
        <v>0</v>
      </c>
      <c r="E40" s="109">
        <f t="shared" si="0"/>
        <v>0</v>
      </c>
      <c r="F40" s="105"/>
    </row>
    <row r="41" spans="1:7" s="19" customFormat="1" ht="17.25">
      <c r="A41" s="21">
        <f>+A40+1</f>
        <v>10</v>
      </c>
      <c r="B41" s="144" t="str">
        <f>+'Ekamut-caxs'!B46</f>
        <v>Տնտեսական ապրանքների գծով</v>
      </c>
      <c r="C41" s="110">
        <v>410.3</v>
      </c>
      <c r="D41" s="110">
        <f>+'Ekamut-caxs'!D46</f>
        <v>588</v>
      </c>
      <c r="E41" s="109">
        <f t="shared" si="0"/>
        <v>177.7</v>
      </c>
      <c r="F41" s="105"/>
      <c r="G41" s="5"/>
    </row>
    <row r="42" spans="1:7" s="19" customFormat="1" ht="17.25">
      <c r="A42" s="21">
        <f t="shared" ref="A42:A62" si="3">+A41+1</f>
        <v>11</v>
      </c>
      <c r="B42" s="144" t="str">
        <f>+'Ekamut-caxs'!B47</f>
        <v>Գրասենյակային ապրանքների գծով</v>
      </c>
      <c r="C42" s="110">
        <v>82.5</v>
      </c>
      <c r="D42" s="110">
        <f>+'Ekamut-caxs'!D47</f>
        <v>111.6</v>
      </c>
      <c r="E42" s="109">
        <f t="shared" si="0"/>
        <v>29.099999999999994</v>
      </c>
      <c r="F42" s="105"/>
    </row>
    <row r="43" spans="1:7" s="19" customFormat="1" ht="17.25">
      <c r="A43" s="21">
        <f t="shared" si="3"/>
        <v>12</v>
      </c>
      <c r="B43" s="144" t="str">
        <f>+'Ekamut-caxs'!B48</f>
        <v>Փոքրարժեք կամ արագամաշ առարկաների գծով</v>
      </c>
      <c r="C43" s="110">
        <v>99.9</v>
      </c>
      <c r="D43" s="110">
        <f>+'Ekamut-caxs'!D48</f>
        <v>400</v>
      </c>
      <c r="E43" s="109">
        <f t="shared" si="0"/>
        <v>300.10000000000002</v>
      </c>
      <c r="F43" s="105"/>
    </row>
    <row r="44" spans="1:7" s="19" customFormat="1" ht="17.25">
      <c r="A44" s="21">
        <f t="shared" si="3"/>
        <v>13</v>
      </c>
      <c r="B44" s="144" t="str">
        <f>+'Ekamut-caxs'!B49</f>
        <v>Ուսումնական նյութերի գծով</v>
      </c>
      <c r="C44" s="110"/>
      <c r="D44" s="110">
        <f>+'Ekamut-caxs'!D49</f>
        <v>320</v>
      </c>
      <c r="E44" s="109">
        <f t="shared" si="0"/>
        <v>320</v>
      </c>
      <c r="F44" s="105"/>
    </row>
    <row r="45" spans="1:7" s="19" customFormat="1" ht="17.25">
      <c r="A45" s="21">
        <f t="shared" si="3"/>
        <v>14</v>
      </c>
      <c r="B45" s="144" t="str">
        <f>+'Ekamut-caxs'!B50</f>
        <v>Դեղորայքի գծով</v>
      </c>
      <c r="C45" s="110">
        <v>21.7</v>
      </c>
      <c r="D45" s="110">
        <f>+'Ekamut-caxs'!D50</f>
        <v>40</v>
      </c>
      <c r="E45" s="109">
        <f>D45-C45</f>
        <v>18.3</v>
      </c>
      <c r="F45" s="105"/>
    </row>
    <row r="46" spans="1:7" s="19" customFormat="1" ht="17.25">
      <c r="A46" s="21">
        <f t="shared" si="3"/>
        <v>15</v>
      </c>
      <c r="B46" s="144" t="str">
        <f>+'Ekamut-caxs'!B51</f>
        <v>Բուժ.ծառայության գծով</v>
      </c>
      <c r="C46" s="110">
        <v>126</v>
      </c>
      <c r="D46" s="110">
        <f>+'Ekamut-caxs'!D51</f>
        <v>126</v>
      </c>
      <c r="E46" s="109">
        <f t="shared" si="0"/>
        <v>0</v>
      </c>
      <c r="F46" s="105"/>
    </row>
    <row r="47" spans="1:7" s="19" customFormat="1" ht="17.25">
      <c r="A47" s="21">
        <f t="shared" si="3"/>
        <v>16</v>
      </c>
      <c r="B47" s="144" t="str">
        <f>+'Ekamut-caxs'!B52</f>
        <v>Ընթացիկ վերանորոգման գծով</v>
      </c>
      <c r="C47" s="109">
        <v>104.8</v>
      </c>
      <c r="D47" s="110">
        <f>+'Ekamut-caxs'!D52</f>
        <v>576.79999999999995</v>
      </c>
      <c r="E47" s="109">
        <f t="shared" si="0"/>
        <v>471.99999999999994</v>
      </c>
      <c r="F47" s="105"/>
    </row>
    <row r="48" spans="1:7" s="19" customFormat="1" ht="17.25">
      <c r="A48" s="21">
        <f t="shared" si="3"/>
        <v>17</v>
      </c>
      <c r="B48" s="144" t="str">
        <f>+'Ekamut-caxs'!B53</f>
        <v>Ջեռուցման համակարգի սպասարկման գծով</v>
      </c>
      <c r="C48" s="109">
        <v>98.4</v>
      </c>
      <c r="D48" s="110">
        <f>+'Ekamut-caxs'!D53</f>
        <v>98.5</v>
      </c>
      <c r="E48" s="109">
        <f>D48-C48</f>
        <v>9.9999999999994316E-2</v>
      </c>
      <c r="F48" s="105"/>
    </row>
    <row r="49" spans="1:7" s="19" customFormat="1" ht="17.25">
      <c r="A49" s="21">
        <f t="shared" si="3"/>
        <v>18</v>
      </c>
      <c r="B49" s="144" t="str">
        <f>+'Ekamut-caxs'!B54</f>
        <v>Կաթսայատան սպասարկման գծով</v>
      </c>
      <c r="C49" s="109"/>
      <c r="D49" s="110">
        <f>+'Ekamut-caxs'!D54</f>
        <v>0</v>
      </c>
      <c r="E49" s="109">
        <f>D49-C49</f>
        <v>0</v>
      </c>
      <c r="F49" s="109"/>
    </row>
    <row r="50" spans="1:7" s="19" customFormat="1" ht="17.25">
      <c r="A50" s="21">
        <f t="shared" si="3"/>
        <v>19</v>
      </c>
      <c r="B50" s="144" t="str">
        <f>+'Ekamut-caxs'!B55</f>
        <v>Սպասարկման և կոմունալ համավճարների գծով</v>
      </c>
      <c r="C50" s="109"/>
      <c r="D50" s="110">
        <f>+'Ekamut-caxs'!D55</f>
        <v>0</v>
      </c>
      <c r="E50" s="109">
        <f>D50-C50</f>
        <v>0</v>
      </c>
      <c r="F50" s="109"/>
    </row>
    <row r="51" spans="1:7" s="19" customFormat="1" ht="17.25">
      <c r="A51" s="21">
        <f t="shared" si="3"/>
        <v>20</v>
      </c>
      <c r="B51" s="144" t="str">
        <f>+'Ekamut-caxs'!B56</f>
        <v>Գնումների համակարգողի ծառայության գծով</v>
      </c>
      <c r="C51" s="110">
        <v>108</v>
      </c>
      <c r="D51" s="110">
        <f>+'Ekamut-caxs'!D56</f>
        <v>125</v>
      </c>
      <c r="E51" s="109">
        <f t="shared" si="0"/>
        <v>17</v>
      </c>
      <c r="F51" s="105"/>
    </row>
    <row r="52" spans="1:7" s="19" customFormat="1" ht="17.25">
      <c r="A52" s="21">
        <f t="shared" si="3"/>
        <v>21</v>
      </c>
      <c r="B52" s="144" t="str">
        <f>+'Ekamut-caxs'!B57</f>
        <v>Համակարգիչների տեխնիկական սպասարկման գծով</v>
      </c>
      <c r="C52" s="110">
        <v>30</v>
      </c>
      <c r="D52" s="110">
        <f>+'Ekamut-caxs'!D57</f>
        <v>50</v>
      </c>
      <c r="E52" s="109">
        <f t="shared" si="0"/>
        <v>20</v>
      </c>
      <c r="F52" s="105"/>
    </row>
    <row r="53" spans="1:7" s="19" customFormat="1" ht="17.25">
      <c r="A53" s="21">
        <f t="shared" si="3"/>
        <v>22</v>
      </c>
      <c r="B53" s="144" t="str">
        <f>+'Ekamut-caxs'!B58</f>
        <v>Համակարգչային ծրագրի և կայքի սպասարկման գծով</v>
      </c>
      <c r="C53" s="109">
        <v>107</v>
      </c>
      <c r="D53" s="110">
        <f>+'Ekamut-caxs'!D58</f>
        <v>122</v>
      </c>
      <c r="E53" s="109">
        <f t="shared" si="0"/>
        <v>15</v>
      </c>
      <c r="F53" s="105"/>
      <c r="G53" s="5"/>
    </row>
    <row r="54" spans="1:7" s="19" customFormat="1" ht="17.25">
      <c r="A54" s="21">
        <f t="shared" si="3"/>
        <v>23</v>
      </c>
      <c r="B54" s="144" t="str">
        <f>+'Ekamut-caxs'!B59</f>
        <v>էլ․ստորագրության գծով</v>
      </c>
      <c r="C54" s="109">
        <v>3</v>
      </c>
      <c r="D54" s="110">
        <f>+'Ekamut-caxs'!D59</f>
        <v>6</v>
      </c>
      <c r="E54" s="109">
        <f t="shared" ref="E54:E65" si="4">D54-C54</f>
        <v>3</v>
      </c>
      <c r="F54" s="109"/>
    </row>
    <row r="55" spans="1:7" s="19" customFormat="1" ht="17.25">
      <c r="A55" s="21">
        <f t="shared" si="3"/>
        <v>24</v>
      </c>
      <c r="B55" s="144" t="str">
        <f>+'Ekamut-caxs'!B60</f>
        <v>Հայտարարության գծով</v>
      </c>
      <c r="C55" s="109">
        <v>46</v>
      </c>
      <c r="D55" s="110">
        <f>+'Ekamut-caxs'!D60</f>
        <v>0</v>
      </c>
      <c r="E55" s="109">
        <f t="shared" si="4"/>
        <v>-46</v>
      </c>
      <c r="F55" s="105"/>
    </row>
    <row r="56" spans="1:7" s="19" customFormat="1" ht="17.25">
      <c r="A56" s="21">
        <f t="shared" si="3"/>
        <v>25</v>
      </c>
      <c r="B56" s="144" t="str">
        <f>+'Ekamut-caxs'!B61</f>
        <v>Բաժանորդագրության գծով</v>
      </c>
      <c r="C56" s="109"/>
      <c r="D56" s="110">
        <f>+'Ekamut-caxs'!D61</f>
        <v>0</v>
      </c>
      <c r="E56" s="109">
        <f t="shared" si="4"/>
        <v>0</v>
      </c>
      <c r="F56" s="109"/>
    </row>
    <row r="57" spans="1:7" s="19" customFormat="1" ht="17.25">
      <c r="A57" s="21">
        <f t="shared" si="3"/>
        <v>26</v>
      </c>
      <c r="B57" s="144" t="str">
        <f>+'Ekamut-caxs'!B62</f>
        <v>Վերապատրաստման գծով</v>
      </c>
      <c r="C57" s="109">
        <v>44.6</v>
      </c>
      <c r="D57" s="110">
        <f>+'Ekamut-caxs'!D62</f>
        <v>0</v>
      </c>
      <c r="E57" s="109">
        <f t="shared" si="4"/>
        <v>-44.6</v>
      </c>
      <c r="F57" s="109"/>
    </row>
    <row r="58" spans="1:7" s="19" customFormat="1" ht="17.25" hidden="1">
      <c r="A58" s="21">
        <f t="shared" si="3"/>
        <v>27</v>
      </c>
      <c r="B58" s="144" t="s">
        <v>260</v>
      </c>
      <c r="C58" s="109"/>
      <c r="D58" s="110">
        <f>+'Ekamut-caxs'!D63</f>
        <v>100</v>
      </c>
      <c r="E58" s="109">
        <f t="shared" si="4"/>
        <v>100</v>
      </c>
      <c r="F58" s="109"/>
    </row>
    <row r="59" spans="1:7" s="19" customFormat="1" ht="17.25" hidden="1">
      <c r="A59" s="21">
        <f t="shared" si="3"/>
        <v>28</v>
      </c>
      <c r="B59" s="144" t="s">
        <v>261</v>
      </c>
      <c r="C59" s="109"/>
      <c r="D59" s="110">
        <f>+'Ekamut-caxs'!D64</f>
        <v>60</v>
      </c>
      <c r="E59" s="109">
        <f t="shared" si="4"/>
        <v>60</v>
      </c>
      <c r="F59" s="109"/>
    </row>
    <row r="60" spans="1:7" s="19" customFormat="1" ht="17.25" hidden="1">
      <c r="A60" s="21">
        <f t="shared" si="3"/>
        <v>29</v>
      </c>
      <c r="B60" s="144" t="str">
        <f>+'Ekamut-caxs'!B65</f>
        <v>Դուրսգրվող գույքի վերագնահատման գծով</v>
      </c>
      <c r="C60" s="109"/>
      <c r="D60" s="110">
        <f>+'Ekamut-caxs'!D65</f>
        <v>0</v>
      </c>
      <c r="E60" s="109">
        <f>D60-C60</f>
        <v>0</v>
      </c>
      <c r="F60" s="374"/>
    </row>
    <row r="61" spans="1:7" s="19" customFormat="1" ht="17.25" hidden="1">
      <c r="A61" s="21">
        <f t="shared" si="3"/>
        <v>30</v>
      </c>
      <c r="B61" s="144" t="str">
        <f>+'Ekamut-caxs'!B66</f>
        <v>Կրակմարիչների լիցքավորում</v>
      </c>
      <c r="C61" s="109"/>
      <c r="D61" s="110">
        <f>+'Ekamut-caxs'!D66</f>
        <v>0</v>
      </c>
      <c r="E61" s="109">
        <f>D61-C61</f>
        <v>0</v>
      </c>
      <c r="F61" s="109"/>
      <c r="G61" s="32" t="s">
        <v>284</v>
      </c>
    </row>
    <row r="62" spans="1:7" s="19" customFormat="1" ht="17.25">
      <c r="A62" s="21">
        <f t="shared" si="3"/>
        <v>31</v>
      </c>
      <c r="B62" s="144" t="str">
        <f>+'Ekamut-caxs'!B67</f>
        <v>Հիմնական միջոցների մաշվածության գծով, որից՝</v>
      </c>
      <c r="C62" s="109">
        <v>917.9</v>
      </c>
      <c r="D62" s="110">
        <f>+'Ekamut-caxs'!D67</f>
        <v>917.9</v>
      </c>
      <c r="E62" s="109">
        <f t="shared" si="4"/>
        <v>0</v>
      </c>
      <c r="F62" s="109"/>
    </row>
    <row r="63" spans="1:7" s="397" customFormat="1" ht="17.25">
      <c r="A63" s="394">
        <f>+A62+0.1</f>
        <v>31.1</v>
      </c>
      <c r="B63" s="395" t="str">
        <f>+'Ekamut-caxs'!B68</f>
        <v>պայմանով (անհատույց) ստացված</v>
      </c>
      <c r="C63" s="391">
        <v>917.9</v>
      </c>
      <c r="D63" s="391">
        <f>+'Ekamut-caxs'!D68</f>
        <v>917.9</v>
      </c>
      <c r="E63" s="396">
        <f t="shared" si="4"/>
        <v>0</v>
      </c>
      <c r="F63" s="391"/>
    </row>
    <row r="64" spans="1:7" s="19" customFormat="1" ht="17.25">
      <c r="A64" s="21">
        <f>+A62+1</f>
        <v>32</v>
      </c>
      <c r="B64" s="144" t="str">
        <f>+'Ekamut-caxs'!B69</f>
        <v xml:space="preserve">Չփոխհատուցվող հարկերի գծով </v>
      </c>
      <c r="C64" s="109"/>
      <c r="D64" s="110">
        <f>+'Ekamut-caxs'!D69</f>
        <v>10</v>
      </c>
      <c r="E64" s="109">
        <f t="shared" si="4"/>
        <v>10</v>
      </c>
      <c r="F64" s="109"/>
    </row>
    <row r="65" spans="1:6" s="19" customFormat="1" ht="17.25">
      <c r="A65" s="21">
        <f>+A64+1</f>
        <v>33</v>
      </c>
      <c r="B65" s="144" t="str">
        <f>+'Ekamut-caxs'!B70</f>
        <v>Այլ ծախսերի գծով</v>
      </c>
      <c r="C65" s="109"/>
      <c r="D65" s="110">
        <f>+'Ekamut-caxs'!D70</f>
        <v>1418.6</v>
      </c>
      <c r="E65" s="109">
        <f t="shared" si="4"/>
        <v>1418.6</v>
      </c>
      <c r="F65" s="109"/>
    </row>
    <row r="66" spans="1:6" s="12" customFormat="1" ht="17.25">
      <c r="A66" s="384"/>
      <c r="B66" s="385" t="s">
        <v>78</v>
      </c>
      <c r="C66" s="142">
        <f>C6-C26</f>
        <v>0</v>
      </c>
      <c r="D66" s="142">
        <f>D6-D26</f>
        <v>1.9999999989522621E-2</v>
      </c>
      <c r="E66" s="142">
        <f t="shared" si="0"/>
        <v>1.9999999989522621E-2</v>
      </c>
      <c r="F66" s="142"/>
    </row>
    <row r="67" spans="1:6" s="12" customFormat="1" ht="14.25">
      <c r="A67" s="44"/>
      <c r="B67" s="103"/>
      <c r="C67" s="114"/>
      <c r="D67" s="114"/>
      <c r="E67" s="114"/>
      <c r="F67" s="114"/>
    </row>
    <row r="68" spans="1:6" ht="24.75" customHeight="1">
      <c r="B68" s="386" t="s">
        <v>2</v>
      </c>
      <c r="C68" s="46"/>
      <c r="D68" s="450">
        <f>+'Ekamut-caxs'!D73</f>
        <v>0</v>
      </c>
      <c r="E68" s="450"/>
      <c r="F68" s="45"/>
    </row>
    <row r="69" spans="1:6" ht="9.75" customHeight="1">
      <c r="B69" s="387"/>
      <c r="C69" s="67"/>
      <c r="D69" s="449" t="s">
        <v>5</v>
      </c>
      <c r="E69" s="449"/>
      <c r="F69" s="388"/>
    </row>
    <row r="70" spans="1:6" ht="24.75" customHeight="1">
      <c r="B70" s="386" t="s">
        <v>6</v>
      </c>
      <c r="C70" s="46"/>
      <c r="D70" s="450" t="str">
        <f>+'Ekamut-caxs'!D75</f>
        <v>Հ.Մելիքյան</v>
      </c>
      <c r="E70" s="450"/>
      <c r="F70" s="45"/>
    </row>
    <row r="71" spans="1:6" ht="11.25" customHeight="1">
      <c r="B71" s="65"/>
      <c r="C71" s="67"/>
      <c r="D71" s="449" t="s">
        <v>5</v>
      </c>
      <c r="E71" s="449"/>
      <c r="F71" s="388"/>
    </row>
    <row r="72" spans="1:6">
      <c r="B72" s="389" t="s">
        <v>1</v>
      </c>
      <c r="C72" s="67"/>
      <c r="D72" s="67"/>
      <c r="E72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0"/>
  <sheetViews>
    <sheetView view="pageBreakPreview" topLeftCell="A58" zoomScaleSheetLayoutView="100" workbookViewId="0">
      <selection activeCell="D54" sqref="D54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8" t="s">
        <v>79</v>
      </c>
      <c r="B1" s="448"/>
      <c r="C1" s="448"/>
      <c r="D1" s="448"/>
      <c r="E1" s="448"/>
      <c r="F1" s="448"/>
    </row>
    <row r="2" spans="1:20" s="7" customFormat="1" ht="20.25">
      <c r="A2" s="432" t="str">
        <f>+'Ekamut-caxs'!A7</f>
        <v xml:space="preserve">«Երևանի հ․127 մսուր-մանկապարտեզ» ՀՈԱԿ-ի </v>
      </c>
      <c r="B2" s="432"/>
      <c r="C2" s="432"/>
      <c r="D2" s="432"/>
      <c r="E2" s="432"/>
      <c r="F2" s="432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1" t="s">
        <v>278</v>
      </c>
      <c r="B3" s="451"/>
      <c r="C3" s="451"/>
      <c r="D3" s="451"/>
      <c r="E3" s="451"/>
      <c r="F3" s="451"/>
      <c r="G3" s="52"/>
      <c r="H3" s="40"/>
      <c r="I3" s="40"/>
      <c r="J3" s="40"/>
      <c r="K3" s="40"/>
      <c r="L3" s="40"/>
    </row>
    <row r="4" spans="1:20" s="7" customFormat="1" ht="18" customHeight="1">
      <c r="A4" s="366"/>
      <c r="B4" s="367"/>
      <c r="F4" s="368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3" customFormat="1" ht="75.75" customHeight="1">
      <c r="A5" s="369" t="s">
        <v>3</v>
      </c>
      <c r="B5" s="370" t="s">
        <v>31</v>
      </c>
      <c r="C5" s="104" t="s">
        <v>201</v>
      </c>
      <c r="D5" s="104" t="s">
        <v>202</v>
      </c>
      <c r="E5" s="371" t="s">
        <v>50</v>
      </c>
      <c r="F5" s="372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40" t="s">
        <v>7</v>
      </c>
      <c r="B6" s="341" t="s">
        <v>32</v>
      </c>
      <c r="C6" s="106">
        <v>2714.6</v>
      </c>
      <c r="D6" s="354">
        <f>+C84</f>
        <v>5626.2999999999884</v>
      </c>
      <c r="E6" s="106">
        <f t="shared" ref="E6:E70" si="0">D6-C6</f>
        <v>2911.6999999999884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40" t="s">
        <v>11</v>
      </c>
      <c r="B7" s="341" t="s">
        <v>80</v>
      </c>
      <c r="C7" s="106">
        <f>C8+C12+C16+C22+C24+C25</f>
        <v>57862.9</v>
      </c>
      <c r="D7" s="106">
        <f>SUM(D8:D9,D12,D16:D23)</f>
        <v>65208.7</v>
      </c>
      <c r="E7" s="106">
        <f>D7-C7</f>
        <v>7345.7999999999956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52095</v>
      </c>
      <c r="D8" s="108">
        <f>+'Dramakan hosqer'!F14</f>
        <v>60267.7</v>
      </c>
      <c r="E8" s="108">
        <f>D8-C8</f>
        <v>8172.6999999999971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 hidden="1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374.4</v>
      </c>
      <c r="E9" s="108">
        <f t="shared" ref="E9:E15" si="1">D9-C9</f>
        <v>374.4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8" customFormat="1" ht="17.25" hidden="1">
      <c r="A10" s="319">
        <f>+A9+0.1</f>
        <v>2.1</v>
      </c>
      <c r="B10" s="320" t="str">
        <f>+'Dramakan hosqer'!B16</f>
        <v>վերապատրաստման գծով</v>
      </c>
      <c r="C10" s="322"/>
      <c r="D10" s="322">
        <f>+'Dramakan hosqer'!F16</f>
        <v>0</v>
      </c>
      <c r="E10" s="390">
        <f t="shared" si="1"/>
        <v>0</v>
      </c>
      <c r="F10" s="391"/>
      <c r="G10" s="392"/>
      <c r="H10" s="327"/>
      <c r="I10" s="327"/>
      <c r="J10" s="327"/>
      <c r="K10" s="327"/>
      <c r="L10" s="327"/>
      <c r="M10" s="327"/>
      <c r="N10" s="393"/>
      <c r="O10" s="393"/>
      <c r="P10" s="393"/>
      <c r="Q10" s="393"/>
      <c r="R10" s="393"/>
      <c r="S10" s="393"/>
      <c r="T10" s="393"/>
    </row>
    <row r="11" spans="1:20" s="328" customFormat="1" ht="17.25" hidden="1">
      <c r="A11" s="319">
        <f>+A10+0.1</f>
        <v>2.2000000000000002</v>
      </c>
      <c r="B11" s="320" t="str">
        <f>+'Dramakan hosqer'!B17</f>
        <v>կամավոր ատեստավորման գծով</v>
      </c>
      <c r="C11" s="322"/>
      <c r="D11" s="322">
        <f>+'Dramakan hosqer'!F17</f>
        <v>374.4</v>
      </c>
      <c r="E11" s="390">
        <f t="shared" si="1"/>
        <v>374.4</v>
      </c>
      <c r="F11" s="391"/>
      <c r="G11" s="392"/>
      <c r="H11" s="327"/>
      <c r="I11" s="327"/>
      <c r="J11" s="327"/>
      <c r="K11" s="327"/>
      <c r="L11" s="327"/>
      <c r="M11" s="327"/>
      <c r="N11" s="393"/>
      <c r="O11" s="393"/>
      <c r="P11" s="393"/>
      <c r="Q11" s="393"/>
      <c r="R11" s="393"/>
      <c r="S11" s="393"/>
      <c r="T11" s="393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5477.9</v>
      </c>
      <c r="D12" s="108">
        <f>SUM(D13:D15)</f>
        <v>4336.5999999999995</v>
      </c>
      <c r="E12" s="108">
        <f t="shared" si="1"/>
        <v>-1141.3000000000002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8" customFormat="1" ht="30.75" customHeight="1">
      <c r="A13" s="319">
        <f>+A12+0.1</f>
        <v>3.1</v>
      </c>
      <c r="B13" s="320" t="str">
        <f>+'Dramakan hosqer'!B19</f>
        <v>կրթության առանձնահատուկ պայմանների կարիք ունեցող երեխաների գծով</v>
      </c>
      <c r="C13" s="322">
        <v>5377.9</v>
      </c>
      <c r="D13" s="322">
        <f>+'Dramakan hosqer'!F19</f>
        <v>239.4</v>
      </c>
      <c r="E13" s="390">
        <f t="shared" si="1"/>
        <v>-5138.5</v>
      </c>
      <c r="F13" s="391"/>
      <c r="G13" s="392"/>
      <c r="H13" s="327"/>
      <c r="I13" s="327"/>
      <c r="J13" s="327"/>
      <c r="K13" s="327"/>
      <c r="L13" s="327"/>
      <c r="M13" s="327"/>
      <c r="N13" s="393"/>
      <c r="O13" s="393"/>
      <c r="P13" s="393"/>
      <c r="Q13" s="393"/>
      <c r="R13" s="393"/>
      <c r="S13" s="393"/>
      <c r="T13" s="393"/>
    </row>
    <row r="14" spans="1:20" s="328" customFormat="1" ht="17.25">
      <c r="A14" s="319">
        <f>+A13+0.1</f>
        <v>3.2</v>
      </c>
      <c r="B14" s="320" t="str">
        <f>+'Dramakan hosqer'!B20</f>
        <v>զինծառայողների երեխաների գծով</v>
      </c>
      <c r="C14" s="322"/>
      <c r="D14" s="322">
        <f>+'Dramakan hosqer'!F20</f>
        <v>4097.2</v>
      </c>
      <c r="E14" s="390">
        <f t="shared" si="1"/>
        <v>4097.2</v>
      </c>
      <c r="F14" s="391"/>
      <c r="G14" s="392"/>
      <c r="H14" s="327"/>
      <c r="I14" s="327"/>
      <c r="J14" s="327"/>
      <c r="K14" s="327"/>
      <c r="L14" s="327"/>
      <c r="M14" s="327"/>
      <c r="N14" s="393"/>
      <c r="O14" s="393"/>
      <c r="P14" s="393"/>
      <c r="Q14" s="393"/>
      <c r="R14" s="393"/>
      <c r="S14" s="393"/>
      <c r="T14" s="393"/>
    </row>
    <row r="15" spans="1:20" s="328" customFormat="1" ht="17.25">
      <c r="A15" s="319">
        <f>+A14+0.1</f>
        <v>3.3000000000000003</v>
      </c>
      <c r="B15" s="320" t="str">
        <f>+'Dramakan hosqer'!B21</f>
        <v>հիմնական միջոցների ձեռքբերման գծով</v>
      </c>
      <c r="C15" s="322">
        <v>100</v>
      </c>
      <c r="D15" s="322">
        <f>+'Dramakan hosqer'!F21</f>
        <v>0</v>
      </c>
      <c r="E15" s="390">
        <f t="shared" si="1"/>
        <v>-100</v>
      </c>
      <c r="F15" s="391"/>
      <c r="G15" s="392"/>
      <c r="H15" s="327"/>
      <c r="I15" s="327"/>
      <c r="J15" s="327"/>
      <c r="K15" s="327"/>
      <c r="L15" s="327"/>
      <c r="M15" s="327"/>
      <c r="N15" s="393"/>
      <c r="O15" s="393"/>
      <c r="P15" s="393"/>
      <c r="Q15" s="393"/>
      <c r="R15" s="393"/>
      <c r="S15" s="393"/>
      <c r="T15" s="393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70</v>
      </c>
      <c r="D16" s="108">
        <f>+'Dramakan hosqer'!F22</f>
        <v>180</v>
      </c>
      <c r="E16" s="108">
        <f t="shared" si="0"/>
        <v>110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51.8</v>
      </c>
      <c r="D22" s="108">
        <f>+'Dramakan hosqer'!F28</f>
        <v>50</v>
      </c>
      <c r="E22" s="108">
        <f>D22-C22</f>
        <v>-1.7999999999999972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262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283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19" customFormat="1" ht="17.25">
      <c r="A24" s="21"/>
      <c r="B24" s="144" t="s">
        <v>287</v>
      </c>
      <c r="C24" s="108">
        <v>62.2</v>
      </c>
      <c r="D24" s="108"/>
      <c r="E24" s="108"/>
      <c r="F24" s="108"/>
      <c r="G24" s="32"/>
      <c r="H24" s="42"/>
      <c r="I24" s="42"/>
      <c r="J24" s="42"/>
      <c r="K24" s="42"/>
      <c r="L24" s="42"/>
      <c r="M24" s="42"/>
      <c r="N24" s="49"/>
      <c r="O24" s="49"/>
      <c r="P24" s="49"/>
      <c r="Q24" s="49"/>
      <c r="R24" s="49"/>
      <c r="S24" s="49"/>
      <c r="T24" s="49"/>
    </row>
    <row r="25" spans="1:20" s="19" customFormat="1" ht="17.25">
      <c r="A25" s="21"/>
      <c r="B25" s="144" t="s">
        <v>288</v>
      </c>
      <c r="C25" s="108">
        <v>106</v>
      </c>
      <c r="D25" s="108"/>
      <c r="E25" s="108"/>
      <c r="F25" s="108"/>
      <c r="G25" s="32"/>
      <c r="H25" s="42"/>
      <c r="I25" s="42"/>
      <c r="J25" s="42"/>
      <c r="K25" s="42"/>
      <c r="L25" s="42"/>
      <c r="M25" s="42"/>
      <c r="N25" s="49"/>
      <c r="O25" s="49"/>
      <c r="P25" s="49"/>
      <c r="Q25" s="49"/>
      <c r="R25" s="49"/>
      <c r="S25" s="49"/>
      <c r="T25" s="49"/>
    </row>
    <row r="26" spans="1:20" s="7" customFormat="1" ht="34.5">
      <c r="A26" s="340" t="s">
        <v>34</v>
      </c>
      <c r="B26" s="341" t="s">
        <v>81</v>
      </c>
      <c r="C26" s="106">
        <f>+C27+C69+C81</f>
        <v>54951.200000000012</v>
      </c>
      <c r="D26" s="106">
        <f>+D27+D69+D81</f>
        <v>65808.079999999987</v>
      </c>
      <c r="E26" s="106">
        <f t="shared" si="0"/>
        <v>10856.879999999976</v>
      </c>
      <c r="F26" s="106"/>
      <c r="G26" s="53"/>
      <c r="H26" s="39"/>
      <c r="I26" s="39"/>
      <c r="J26" s="39"/>
      <c r="K26" s="39"/>
      <c r="L26" s="39"/>
      <c r="M26" s="39"/>
      <c r="N26" s="47"/>
      <c r="O26" s="47"/>
      <c r="P26" s="47"/>
      <c r="Q26" s="47"/>
      <c r="R26" s="47"/>
      <c r="S26" s="47"/>
      <c r="T26" s="47"/>
    </row>
    <row r="27" spans="1:20" s="7" customFormat="1" ht="17.25">
      <c r="A27" s="13" t="s">
        <v>54</v>
      </c>
      <c r="B27" s="341" t="s">
        <v>57</v>
      </c>
      <c r="C27" s="106">
        <f>SUM(C28,C31:C37,C41:C63,C67:C68)</f>
        <v>54695.900000000009</v>
      </c>
      <c r="D27" s="106">
        <f>SUM(D28,D31:D37,D41:D63,D67:D68)</f>
        <v>65808.079999999987</v>
      </c>
      <c r="E27" s="106">
        <f t="shared" si="0"/>
        <v>11112.179999999978</v>
      </c>
      <c r="F27" s="106"/>
      <c r="G27" s="53"/>
      <c r="H27" s="39"/>
      <c r="I27" s="39"/>
      <c r="J27" s="39"/>
      <c r="K27" s="39"/>
      <c r="L27" s="39"/>
      <c r="M27" s="39"/>
      <c r="N27" s="47"/>
      <c r="O27" s="47"/>
      <c r="P27" s="47"/>
      <c r="Q27" s="47"/>
      <c r="R27" s="47"/>
      <c r="S27" s="47"/>
      <c r="T27" s="47"/>
    </row>
    <row r="28" spans="1:20" s="19" customFormat="1" ht="17.25">
      <c r="A28" s="21">
        <v>1</v>
      </c>
      <c r="B28" s="144" t="str">
        <f>+'Dramakan hosqer'!B32</f>
        <v>Աշխատավարձի գծով, որից՝</v>
      </c>
      <c r="C28" s="108">
        <v>41891.300000000003</v>
      </c>
      <c r="D28" s="108">
        <f>+'Dramakan hosqer'!F32</f>
        <v>47465.7</v>
      </c>
      <c r="E28" s="108">
        <f t="shared" si="0"/>
        <v>5574.3999999999942</v>
      </c>
      <c r="F28" s="105"/>
      <c r="G28" s="32"/>
      <c r="H28" s="42"/>
      <c r="I28" s="42"/>
      <c r="J28" s="42"/>
      <c r="K28" s="42"/>
      <c r="L28" s="42"/>
      <c r="M28" s="42"/>
      <c r="N28" s="49"/>
      <c r="O28" s="49"/>
      <c r="P28" s="49"/>
      <c r="Q28" s="49"/>
      <c r="R28" s="49"/>
      <c r="S28" s="49"/>
      <c r="T28" s="49"/>
    </row>
    <row r="29" spans="1:20" s="328" customFormat="1" ht="17.25">
      <c r="A29" s="319">
        <v>1.1000000000000001</v>
      </c>
      <c r="B29" s="320" t="str">
        <f>+'Dramakan hosqer'!B33</f>
        <v>վճարովի ծառայության գծով</v>
      </c>
      <c r="C29" s="322">
        <v>72</v>
      </c>
      <c r="D29" s="322">
        <f>+'Dramakan hosqer'!F33</f>
        <v>180</v>
      </c>
      <c r="E29" s="390">
        <f t="shared" si="0"/>
        <v>108</v>
      </c>
      <c r="F29" s="391"/>
      <c r="G29" s="392"/>
      <c r="H29" s="327"/>
      <c r="I29" s="327"/>
      <c r="J29" s="327"/>
      <c r="K29" s="327"/>
      <c r="L29" s="327"/>
      <c r="M29" s="327"/>
      <c r="N29" s="393"/>
      <c r="O29" s="393"/>
      <c r="P29" s="393"/>
      <c r="Q29" s="393"/>
      <c r="R29" s="393"/>
      <c r="S29" s="393"/>
      <c r="T29" s="393"/>
    </row>
    <row r="30" spans="1:20" s="328" customFormat="1" ht="17.25">
      <c r="A30" s="319">
        <v>1.2</v>
      </c>
      <c r="B30" s="320" t="s">
        <v>263</v>
      </c>
      <c r="C30" s="322">
        <v>2695.2</v>
      </c>
      <c r="D30" s="322">
        <f>+'Dramakan hosqer'!F34</f>
        <v>0</v>
      </c>
      <c r="E30" s="390">
        <f t="shared" si="0"/>
        <v>-2695.2</v>
      </c>
      <c r="F30" s="391"/>
      <c r="G30" s="392"/>
      <c r="H30" s="327"/>
      <c r="I30" s="327"/>
      <c r="J30" s="327"/>
      <c r="K30" s="327"/>
      <c r="L30" s="327"/>
      <c r="M30" s="327"/>
      <c r="N30" s="393"/>
      <c r="O30" s="393"/>
      <c r="P30" s="393"/>
      <c r="Q30" s="393"/>
      <c r="R30" s="393"/>
      <c r="S30" s="393"/>
      <c r="T30" s="393"/>
    </row>
    <row r="31" spans="1:20" s="19" customFormat="1" ht="17.25">
      <c r="A31" s="21">
        <f>+A28+1</f>
        <v>2</v>
      </c>
      <c r="B31" s="144" t="str">
        <f>+'Dramakan hosqer'!B35</f>
        <v>Սննդի գծով</v>
      </c>
      <c r="C31" s="108">
        <v>8790.9</v>
      </c>
      <c r="D31" s="108">
        <f>+'Dramakan hosqer'!F35</f>
        <v>10741.28</v>
      </c>
      <c r="E31" s="108">
        <f t="shared" si="0"/>
        <v>1950.380000000001</v>
      </c>
      <c r="F31" s="203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>+A31+1</f>
        <v>3</v>
      </c>
      <c r="B32" s="144" t="str">
        <f>+'Dramakan hosqer'!B36</f>
        <v>Ջեռուցման գծով</v>
      </c>
      <c r="C32" s="108">
        <v>773.5</v>
      </c>
      <c r="D32" s="108">
        <f>+'Dramakan hosqer'!F36</f>
        <v>1059.0999999999999</v>
      </c>
      <c r="E32" s="108">
        <f t="shared" si="0"/>
        <v>285.59999999999991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ref="A33:A37" si="3">+A32+1</f>
        <v>4</v>
      </c>
      <c r="B33" s="144" t="str">
        <f>+'Dramakan hosqer'!B37</f>
        <v>Էլեկտրաէներգիայի գծով</v>
      </c>
      <c r="C33" s="108">
        <v>1237.8</v>
      </c>
      <c r="D33" s="108">
        <f>+'Dramakan hosqer'!F37</f>
        <v>1409</v>
      </c>
      <c r="E33" s="108">
        <f t="shared" si="0"/>
        <v>171.20000000000005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5</v>
      </c>
      <c r="B34" s="144" t="str">
        <f>+'Dramakan hosqer'!B38</f>
        <v>Ջրմուղ-կոյուղու գծով</v>
      </c>
      <c r="C34" s="108">
        <v>204.5</v>
      </c>
      <c r="D34" s="108">
        <f>+'Dramakan hosqer'!F38</f>
        <v>234.5</v>
      </c>
      <c r="E34" s="108">
        <f t="shared" si="0"/>
        <v>30</v>
      </c>
      <c r="F34" s="105"/>
      <c r="G34" s="32"/>
      <c r="H34" s="42"/>
      <c r="I34" s="42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6</v>
      </c>
      <c r="B35" s="144" t="str">
        <f>+'Dramakan hosqer'!B39</f>
        <v>Աղբահանության գծով</v>
      </c>
      <c r="C35" s="108">
        <v>26.7</v>
      </c>
      <c r="D35" s="108">
        <f>+'Dramakan hosqer'!F39</f>
        <v>0</v>
      </c>
      <c r="E35" s="108">
        <f t="shared" si="0"/>
        <v>-26.7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19" customFormat="1" ht="17.25">
      <c r="A36" s="21">
        <f t="shared" si="3"/>
        <v>7</v>
      </c>
      <c r="B36" s="144" t="str">
        <f>+'Dramakan hosqer'!B40</f>
        <v>Ախտաբանության գծով</v>
      </c>
      <c r="C36" s="108">
        <v>15</v>
      </c>
      <c r="D36" s="108">
        <f>+'Dramakan hosqer'!F40</f>
        <v>15</v>
      </c>
      <c r="E36" s="108">
        <f t="shared" si="0"/>
        <v>0</v>
      </c>
      <c r="F36" s="105"/>
      <c r="G36" s="54"/>
      <c r="H36" s="43"/>
      <c r="I36" s="43"/>
      <c r="J36" s="42"/>
      <c r="K36" s="42"/>
      <c r="L36" s="42"/>
      <c r="M36" s="42"/>
      <c r="N36" s="49"/>
      <c r="O36" s="49"/>
      <c r="P36" s="49"/>
      <c r="Q36" s="49"/>
      <c r="R36" s="49"/>
      <c r="S36" s="49"/>
      <c r="T36" s="49"/>
    </row>
    <row r="37" spans="1:20" s="19" customFormat="1" ht="17.25">
      <c r="A37" s="21">
        <f t="shared" si="3"/>
        <v>8</v>
      </c>
      <c r="B37" s="144" t="str">
        <f>+'Dramakan hosqer'!B41</f>
        <v>Կապի գծով, այդ թվում`</v>
      </c>
      <c r="C37" s="108">
        <f>SUM(C38:C40)</f>
        <v>111.19999999999999</v>
      </c>
      <c r="D37" s="108">
        <f>SUM(D38:D40)</f>
        <v>131.6</v>
      </c>
      <c r="E37" s="108">
        <f t="shared" si="0"/>
        <v>20.400000000000006</v>
      </c>
      <c r="F37" s="105"/>
      <c r="G37" s="32"/>
      <c r="H37" s="42"/>
      <c r="I37" s="42"/>
      <c r="J37" s="42"/>
      <c r="K37" s="42"/>
      <c r="L37" s="42"/>
      <c r="M37" s="42"/>
      <c r="N37" s="49"/>
      <c r="O37" s="49"/>
      <c r="P37" s="49"/>
      <c r="Q37" s="49"/>
      <c r="R37" s="49"/>
      <c r="S37" s="49"/>
      <c r="T37" s="49"/>
    </row>
    <row r="38" spans="1:20" s="328" customFormat="1" ht="17.25">
      <c r="A38" s="319">
        <v>8.1</v>
      </c>
      <c r="B38" s="320" t="str">
        <f>+'Dramakan hosqer'!B42</f>
        <v>բաժանորդային վճար</v>
      </c>
      <c r="C38" s="322">
        <v>52.8</v>
      </c>
      <c r="D38" s="322">
        <f>+'Dramakan hosqer'!F42</f>
        <v>57.6</v>
      </c>
      <c r="E38" s="390">
        <f t="shared" si="0"/>
        <v>4.8000000000000043</v>
      </c>
      <c r="F38" s="391"/>
      <c r="G38" s="392"/>
      <c r="H38" s="327"/>
      <c r="I38" s="327"/>
      <c r="J38" s="327"/>
      <c r="K38" s="327"/>
      <c r="L38" s="327"/>
      <c r="M38" s="327"/>
      <c r="N38" s="393"/>
      <c r="O38" s="393"/>
      <c r="P38" s="393"/>
      <c r="Q38" s="393"/>
      <c r="R38" s="393"/>
      <c r="S38" s="393"/>
      <c r="T38" s="393"/>
    </row>
    <row r="39" spans="1:20" s="328" customFormat="1" ht="17.25">
      <c r="A39" s="319">
        <v>8.1999999999999993</v>
      </c>
      <c r="B39" s="320" t="str">
        <f>+'Dramakan hosqer'!B43</f>
        <v>րոպեավճար</v>
      </c>
      <c r="C39" s="322">
        <v>8.9</v>
      </c>
      <c r="D39" s="322">
        <f>+'Dramakan hosqer'!F43</f>
        <v>20</v>
      </c>
      <c r="E39" s="390">
        <f t="shared" si="0"/>
        <v>11.1</v>
      </c>
      <c r="F39" s="391"/>
      <c r="G39" s="392"/>
      <c r="H39" s="327"/>
      <c r="I39" s="327"/>
      <c r="J39" s="327"/>
      <c r="K39" s="327"/>
      <c r="L39" s="327"/>
      <c r="M39" s="327"/>
      <c r="N39" s="393"/>
      <c r="O39" s="393"/>
      <c r="P39" s="393"/>
      <c r="Q39" s="393"/>
      <c r="R39" s="393"/>
      <c r="S39" s="393"/>
      <c r="T39" s="393"/>
    </row>
    <row r="40" spans="1:20" s="328" customFormat="1" ht="17.25">
      <c r="A40" s="319">
        <v>8.3000000000000007</v>
      </c>
      <c r="B40" s="320" t="str">
        <f>+'Dramakan hosqer'!B44</f>
        <v>ինտերնետ կապ</v>
      </c>
      <c r="C40" s="322">
        <v>49.5</v>
      </c>
      <c r="D40" s="322">
        <f>+'Dramakan hosqer'!F44</f>
        <v>54</v>
      </c>
      <c r="E40" s="390">
        <f t="shared" si="0"/>
        <v>4.5</v>
      </c>
      <c r="F40" s="391"/>
      <c r="G40" s="392"/>
      <c r="H40" s="327"/>
      <c r="I40" s="327"/>
      <c r="J40" s="327"/>
      <c r="K40" s="327"/>
      <c r="L40" s="327"/>
      <c r="M40" s="327"/>
      <c r="N40" s="393"/>
      <c r="O40" s="393"/>
      <c r="P40" s="393"/>
      <c r="Q40" s="393"/>
      <c r="R40" s="393"/>
      <c r="S40" s="393"/>
      <c r="T40" s="393"/>
    </row>
    <row r="41" spans="1:20" s="19" customFormat="1" ht="17.25" hidden="1">
      <c r="A41" s="21">
        <f>+A37+1</f>
        <v>9</v>
      </c>
      <c r="B41" s="144" t="str">
        <f>+'Dramakan hosqer'!B45</f>
        <v>Բանկային ծառայության գծով</v>
      </c>
      <c r="C41" s="108"/>
      <c r="D41" s="108">
        <f>+'Dramakan hosqer'!F45</f>
        <v>0</v>
      </c>
      <c r="E41" s="108">
        <f t="shared" si="0"/>
        <v>0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v>9</v>
      </c>
      <c r="B42" s="144" t="str">
        <f>+'Dramakan hosqer'!B46</f>
        <v>Տնտեսական ապրանքների գծով</v>
      </c>
      <c r="C42" s="108">
        <v>410.3</v>
      </c>
      <c r="D42" s="108">
        <f>+'Dramakan hosqer'!F46</f>
        <v>588</v>
      </c>
      <c r="E42" s="108">
        <f t="shared" si="0"/>
        <v>177.7</v>
      </c>
      <c r="F42" s="105"/>
      <c r="G42" s="5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ref="A43:A63" si="4">+A42+1</f>
        <v>10</v>
      </c>
      <c r="B43" s="144" t="str">
        <f>+'Dramakan hosqer'!B47</f>
        <v>Գրասենյակային ապրանքների գծով</v>
      </c>
      <c r="C43" s="108">
        <v>82.5</v>
      </c>
      <c r="D43" s="108">
        <f>+'Dramakan hosqer'!F47</f>
        <v>111.6</v>
      </c>
      <c r="E43" s="108">
        <f t="shared" si="0"/>
        <v>29.099999999999994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11</v>
      </c>
      <c r="B44" s="144" t="str">
        <f>+'Dramakan hosqer'!B48</f>
        <v>Փոքրարժեք կամ արագամաշ առարկաների գծով</v>
      </c>
      <c r="C44" s="108">
        <v>99.9</v>
      </c>
      <c r="D44" s="108">
        <f>+'Dramakan hosqer'!F48</f>
        <v>400</v>
      </c>
      <c r="E44" s="108">
        <f t="shared" si="0"/>
        <v>300.10000000000002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12</v>
      </c>
      <c r="B45" s="144" t="str">
        <f>+'Dramakan hosqer'!B49</f>
        <v>Ուսումնական նյութերի գծով</v>
      </c>
      <c r="C45" s="108"/>
      <c r="D45" s="108">
        <f>+'Dramakan hosqer'!F49</f>
        <v>320</v>
      </c>
      <c r="E45" s="108">
        <f t="shared" si="0"/>
        <v>320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13</v>
      </c>
      <c r="B46" s="144" t="str">
        <f>+'Dramakan hosqer'!B50</f>
        <v>Դեղորայքի գծով</v>
      </c>
      <c r="C46" s="108">
        <v>40</v>
      </c>
      <c r="D46" s="108">
        <f>+'Dramakan hosqer'!F50</f>
        <v>40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14</v>
      </c>
      <c r="B47" s="144" t="str">
        <f>+'Dramakan hosqer'!B51</f>
        <v>Բուժ.ծառայության գծով</v>
      </c>
      <c r="C47" s="108">
        <v>126</v>
      </c>
      <c r="D47" s="108">
        <f>+'Dramakan hosqer'!F51</f>
        <v>126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15</v>
      </c>
      <c r="B48" s="144" t="str">
        <f>+'Dramakan hosqer'!B52</f>
        <v>Ընթացիկ վերանորոգման գծով</v>
      </c>
      <c r="C48" s="108">
        <v>104.8</v>
      </c>
      <c r="D48" s="108">
        <f>+'Dramakan hosqer'!F52</f>
        <v>576.79999999999995</v>
      </c>
      <c r="E48" s="108">
        <f t="shared" si="0"/>
        <v>471.99999999999994</v>
      </c>
      <c r="F48" s="105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16</v>
      </c>
      <c r="B49" s="144" t="str">
        <f>+'Dramakan hosqer'!B53</f>
        <v>Ջեռուցման համակարգի սպասարկման գծով</v>
      </c>
      <c r="C49" s="108">
        <v>98.5</v>
      </c>
      <c r="D49" s="108">
        <f>+'Dramakan hosqer'!F53</f>
        <v>98.5</v>
      </c>
      <c r="E49" s="108">
        <f t="shared" si="0"/>
        <v>0</v>
      </c>
      <c r="F49" s="105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 hidden="1">
      <c r="A50" s="21">
        <f t="shared" si="4"/>
        <v>17</v>
      </c>
      <c r="B50" s="144" t="str">
        <f>+'Dramakan hosqer'!B54</f>
        <v>Կաթսայատան սպասարկման գծով</v>
      </c>
      <c r="C50" s="108"/>
      <c r="D50" s="108">
        <f>+'Dramakan hosqer'!F54</f>
        <v>0</v>
      </c>
      <c r="E50" s="108">
        <f t="shared" si="0"/>
        <v>0</v>
      </c>
      <c r="F50" s="109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 hidden="1">
      <c r="A51" s="21">
        <f t="shared" si="4"/>
        <v>18</v>
      </c>
      <c r="B51" s="144" t="str">
        <f>+'Dramakan hosqer'!B55</f>
        <v>Սպասարկման և կոմունալ համավճարների գծով</v>
      </c>
      <c r="C51" s="108"/>
      <c r="D51" s="108">
        <f>+'Dramakan hosqer'!F55</f>
        <v>0</v>
      </c>
      <c r="E51" s="108">
        <f t="shared" si="0"/>
        <v>0</v>
      </c>
      <c r="F51" s="109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v>17</v>
      </c>
      <c r="B52" s="144" t="str">
        <f>+'Dramakan hosqer'!B56</f>
        <v>Գնումների համակարգողի ծառայության գծով</v>
      </c>
      <c r="C52" s="108">
        <v>108</v>
      </c>
      <c r="D52" s="108">
        <f>+'Dramakan hosqer'!F56</f>
        <v>125</v>
      </c>
      <c r="E52" s="108">
        <f t="shared" si="0"/>
        <v>17</v>
      </c>
      <c r="F52" s="105"/>
      <c r="G52" s="32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18</v>
      </c>
      <c r="B53" s="144" t="str">
        <f>+'Dramakan hosqer'!B57</f>
        <v>Համակարգիչների տեխնիկական սպասարկման գծով</v>
      </c>
      <c r="C53" s="108">
        <v>30</v>
      </c>
      <c r="D53" s="108">
        <f>+'Dramakan hosqer'!F57</f>
        <v>50</v>
      </c>
      <c r="E53" s="108">
        <f t="shared" si="0"/>
        <v>20</v>
      </c>
      <c r="F53" s="105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19</v>
      </c>
      <c r="B54" s="144" t="str">
        <f>+'Dramakan hosqer'!B58</f>
        <v>Համակարգչային ծրագրի և կայքի սպասարկման գծով</v>
      </c>
      <c r="C54" s="108">
        <v>107</v>
      </c>
      <c r="D54" s="108">
        <f>+'Dramakan hosqer'!F58</f>
        <v>122</v>
      </c>
      <c r="E54" s="108">
        <f t="shared" si="0"/>
        <v>15</v>
      </c>
      <c r="F54" s="105"/>
      <c r="G54" s="5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20</v>
      </c>
      <c r="B55" s="144" t="str">
        <f>+'Dramakan hosqer'!B59</f>
        <v>էլ․ստորագրության գծով</v>
      </c>
      <c r="C55" s="108">
        <v>3</v>
      </c>
      <c r="D55" s="108">
        <f>+'Dramakan hosqer'!F59</f>
        <v>6</v>
      </c>
      <c r="E55" s="108">
        <f t="shared" si="0"/>
        <v>3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f t="shared" si="4"/>
        <v>21</v>
      </c>
      <c r="B56" s="144" t="str">
        <f>+'Dramakan hosqer'!B60</f>
        <v>Հայտարարության գծով</v>
      </c>
      <c r="C56" s="108">
        <v>46</v>
      </c>
      <c r="D56" s="108">
        <f>+'Dramakan hosqer'!F60</f>
        <v>0</v>
      </c>
      <c r="E56" s="108">
        <f t="shared" si="0"/>
        <v>-46</v>
      </c>
      <c r="F56" s="105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22</v>
      </c>
      <c r="B57" s="144" t="str">
        <f>+'Dramakan hosqer'!B61</f>
        <v>Բաժանորդագրության գծով</v>
      </c>
      <c r="C57" s="108"/>
      <c r="D57" s="108">
        <f>+'Dramakan hosqer'!F61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v>22</v>
      </c>
      <c r="B58" s="144" t="str">
        <f>+'Dramakan hosqer'!B62</f>
        <v>Վերապատրաստման գծով</v>
      </c>
      <c r="C58" s="108">
        <v>44.6</v>
      </c>
      <c r="D58" s="108">
        <f>+'Dramakan hosqer'!F62</f>
        <v>0</v>
      </c>
      <c r="E58" s="108">
        <f t="shared" si="0"/>
        <v>-44.6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f t="shared" si="4"/>
        <v>23</v>
      </c>
      <c r="B59" s="144" t="s">
        <v>264</v>
      </c>
      <c r="C59" s="108"/>
      <c r="D59" s="108">
        <f>+'Dramakan hosqer'!F63</f>
        <v>100</v>
      </c>
      <c r="E59" s="108">
        <f t="shared" si="0"/>
        <v>100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4" t="s">
        <v>260</v>
      </c>
      <c r="C60" s="108"/>
      <c r="D60" s="108">
        <f>+'Dramakan hosqer'!F64</f>
        <v>60</v>
      </c>
      <c r="E60" s="108">
        <f t="shared" si="0"/>
        <v>60</v>
      </c>
      <c r="F60" s="109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v>23</v>
      </c>
      <c r="B61" s="144" t="str">
        <f>+'Dramakan hosqer'!B65</f>
        <v>Դուրսգրվող գույքի վերագնահատման գծով</v>
      </c>
      <c r="C61" s="108"/>
      <c r="D61" s="108">
        <f>+'Dramakan hosqer'!F65</f>
        <v>0</v>
      </c>
      <c r="E61" s="108">
        <f>D61-C61</f>
        <v>0</v>
      </c>
      <c r="F61" s="374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 hidden="1">
      <c r="A62" s="21">
        <f t="shared" si="4"/>
        <v>24</v>
      </c>
      <c r="B62" s="144" t="str">
        <f>+'Dramakan hosqer'!B66</f>
        <v>Կրակմարիչների լիցքավորում</v>
      </c>
      <c r="C62" s="108"/>
      <c r="D62" s="108">
        <f>+'Dramakan hosqer'!F66</f>
        <v>0</v>
      </c>
      <c r="E62" s="108">
        <f>D62-C62</f>
        <v>0</v>
      </c>
      <c r="F62" s="108"/>
      <c r="G62" s="32" t="s">
        <v>283</v>
      </c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19" customFormat="1" ht="17.25">
      <c r="A63" s="21">
        <f t="shared" si="4"/>
        <v>25</v>
      </c>
      <c r="B63" s="144" t="str">
        <f>+'Dramakan hosqer'!B67</f>
        <v>Հարկային պարտավորությունների գծով, այդ թվում՝</v>
      </c>
      <c r="C63" s="108">
        <f>SUM(C64:C66)</f>
        <v>0</v>
      </c>
      <c r="D63" s="108">
        <f>SUM(D64:D66)</f>
        <v>10</v>
      </c>
      <c r="E63" s="108">
        <f>D63-C63</f>
        <v>10</v>
      </c>
      <c r="F63" s="108"/>
      <c r="G63" s="32"/>
      <c r="H63" s="42"/>
      <c r="I63" s="42"/>
      <c r="J63" s="42"/>
      <c r="K63" s="42"/>
      <c r="L63" s="42"/>
      <c r="M63" s="42"/>
      <c r="N63" s="49"/>
      <c r="O63" s="49"/>
      <c r="P63" s="49"/>
      <c r="Q63" s="49"/>
      <c r="R63" s="49"/>
      <c r="S63" s="49"/>
      <c r="T63" s="49"/>
    </row>
    <row r="64" spans="1:20" s="328" customFormat="1" ht="17.25" hidden="1">
      <c r="A64" s="319">
        <v>31.1</v>
      </c>
      <c r="B64" s="320" t="str">
        <f>+'Dramakan hosqer'!B68</f>
        <v>շահութահարկի գծով</v>
      </c>
      <c r="C64" s="322"/>
      <c r="D64" s="322">
        <f>+'Dramakan hosqer'!F68</f>
        <v>0</v>
      </c>
      <c r="E64" s="390">
        <f>D64-C64</f>
        <v>0</v>
      </c>
      <c r="F64" s="391"/>
      <c r="G64" s="392"/>
      <c r="H64" s="327"/>
      <c r="I64" s="327"/>
      <c r="J64" s="327"/>
      <c r="K64" s="327"/>
      <c r="L64" s="327"/>
      <c r="M64" s="327"/>
      <c r="N64" s="393"/>
      <c r="O64" s="393"/>
      <c r="P64" s="393"/>
      <c r="Q64" s="393"/>
      <c r="R64" s="393"/>
      <c r="S64" s="393"/>
      <c r="T64" s="393"/>
    </row>
    <row r="65" spans="1:20" s="328" customFormat="1" ht="17.25" hidden="1">
      <c r="A65" s="319">
        <v>31.2</v>
      </c>
      <c r="B65" s="320" t="str">
        <f>+'Dramakan hosqer'!B69</f>
        <v>ԱԱՀ-ի գծով</v>
      </c>
      <c r="C65" s="322"/>
      <c r="D65" s="322">
        <f>+'Dramakan hosqer'!F69</f>
        <v>0</v>
      </c>
      <c r="E65" s="390">
        <f t="shared" si="0"/>
        <v>0</v>
      </c>
      <c r="F65" s="391"/>
      <c r="G65" s="392"/>
      <c r="H65" s="327"/>
      <c r="I65" s="327"/>
      <c r="J65" s="327"/>
      <c r="K65" s="327"/>
      <c r="L65" s="327"/>
      <c r="M65" s="327"/>
      <c r="N65" s="393"/>
      <c r="O65" s="393"/>
      <c r="P65" s="393"/>
      <c r="Q65" s="393"/>
      <c r="R65" s="393"/>
      <c r="S65" s="393"/>
      <c r="T65" s="393"/>
    </row>
    <row r="66" spans="1:20" s="328" customFormat="1" ht="17.25">
      <c r="A66" s="319">
        <v>25.1</v>
      </c>
      <c r="B66" s="320" t="str">
        <f>+'Dramakan hosqer'!B70</f>
        <v xml:space="preserve">չփոխհատուցվող հարկերի գծով </v>
      </c>
      <c r="C66" s="322"/>
      <c r="D66" s="322">
        <f>+'Dramakan hosqer'!F70</f>
        <v>10</v>
      </c>
      <c r="E66" s="390">
        <f t="shared" si="0"/>
        <v>10</v>
      </c>
      <c r="F66" s="391"/>
      <c r="G66" s="392"/>
      <c r="H66" s="327"/>
      <c r="I66" s="327"/>
      <c r="J66" s="327"/>
      <c r="K66" s="327"/>
      <c r="L66" s="327"/>
      <c r="M66" s="327"/>
      <c r="N66" s="393"/>
      <c r="O66" s="393"/>
      <c r="P66" s="393"/>
      <c r="Q66" s="393"/>
      <c r="R66" s="393"/>
      <c r="S66" s="393"/>
      <c r="T66" s="393"/>
    </row>
    <row r="67" spans="1:20" s="19" customFormat="1" ht="35.25" customHeight="1">
      <c r="A67" s="23">
        <f>+A63+1</f>
        <v>26</v>
      </c>
      <c r="B67" s="144" t="str">
        <f>+'Dramakan hosqer'!B71</f>
        <v>Կրեդիտորական պարտքի մարման գծով</v>
      </c>
      <c r="C67" s="108">
        <v>344.4</v>
      </c>
      <c r="D67" s="108">
        <f>+'Dramakan hosqer'!F71</f>
        <v>2018</v>
      </c>
      <c r="E67" s="108">
        <f t="shared" si="0"/>
        <v>1673.6</v>
      </c>
      <c r="F67" s="83" t="s">
        <v>293</v>
      </c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f>+A67+1</f>
        <v>27</v>
      </c>
      <c r="B68" s="144" t="str">
        <f>+'Dramakan hosqer'!B72</f>
        <v>Այլ արտահոսքերի գծով</v>
      </c>
      <c r="C68" s="108"/>
      <c r="D68" s="108">
        <f>+'Dramakan hosqer'!F72</f>
        <v>0</v>
      </c>
      <c r="E68" s="108">
        <f t="shared" si="0"/>
        <v>0</v>
      </c>
      <c r="F68" s="108"/>
      <c r="G68" s="32" t="s">
        <v>197</v>
      </c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59" t="s">
        <v>55</v>
      </c>
      <c r="B69" s="341" t="s">
        <v>58</v>
      </c>
      <c r="C69" s="106">
        <f>+C70+C77</f>
        <v>38</v>
      </c>
      <c r="D69" s="106">
        <f>+D70+D77</f>
        <v>0</v>
      </c>
      <c r="E69" s="106">
        <f t="shared" si="0"/>
        <v>-38</v>
      </c>
      <c r="F69" s="106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19" customFormat="1" ht="17.25">
      <c r="A70" s="23">
        <v>1</v>
      </c>
      <c r="B70" s="375" t="str">
        <f>+'Dramakan hosqer'!B74</f>
        <v>Հիմնական միջոցների ձեռքբերում, այդ թվում՝</v>
      </c>
      <c r="C70" s="108">
        <f>SUM(C71:C76)</f>
        <v>38</v>
      </c>
      <c r="D70" s="108">
        <f>SUM(D71:D76)</f>
        <v>0</v>
      </c>
      <c r="E70" s="108">
        <f t="shared" si="0"/>
        <v>-38</v>
      </c>
      <c r="F70" s="108"/>
      <c r="G70" s="32"/>
      <c r="H70" s="42"/>
      <c r="I70" s="42"/>
      <c r="J70" s="42"/>
      <c r="K70" s="42"/>
      <c r="L70" s="42"/>
      <c r="M70" s="42"/>
      <c r="N70" s="49"/>
      <c r="O70" s="49"/>
      <c r="P70" s="49"/>
      <c r="Q70" s="49"/>
      <c r="R70" s="49"/>
      <c r="S70" s="49"/>
      <c r="T70" s="49"/>
    </row>
    <row r="71" spans="1:20" s="328" customFormat="1" ht="17.25">
      <c r="A71" s="319">
        <v>1.1000000000000001</v>
      </c>
      <c r="B71" s="320" t="str">
        <f>+'Dramakan hosqer'!B75</f>
        <v>գրասենյակային և տնտեսական գույք</v>
      </c>
      <c r="C71" s="322">
        <v>38</v>
      </c>
      <c r="D71" s="322">
        <f>+'Dramakan hosqer'!F75</f>
        <v>0</v>
      </c>
      <c r="E71" s="390">
        <f t="shared" ref="E71:E84" si="5">D71-C71</f>
        <v>-38</v>
      </c>
      <c r="F71" s="391"/>
      <c r="G71" s="392"/>
      <c r="H71" s="327"/>
      <c r="I71" s="327"/>
      <c r="J71" s="327"/>
      <c r="K71" s="327"/>
      <c r="L71" s="327"/>
      <c r="M71" s="327"/>
      <c r="N71" s="393"/>
      <c r="O71" s="393"/>
      <c r="P71" s="393"/>
      <c r="Q71" s="393"/>
      <c r="R71" s="393"/>
      <c r="S71" s="393"/>
      <c r="T71" s="393"/>
    </row>
    <row r="72" spans="1:20" s="328" customFormat="1" ht="17.25" hidden="1">
      <c r="A72" s="319">
        <v>1.1000000000000001</v>
      </c>
      <c r="B72" s="320" t="str">
        <f>+'Dramakan hosqer'!B76</f>
        <v>համակարգչային սարքավորումներ / տեխնիկա</v>
      </c>
      <c r="C72" s="322"/>
      <c r="D72" s="322">
        <f>+'Dramakan hosqer'!F76</f>
        <v>0</v>
      </c>
      <c r="E72" s="390">
        <f>D72-C72</f>
        <v>0</v>
      </c>
      <c r="F72" s="391"/>
      <c r="G72" s="392"/>
      <c r="H72" s="327"/>
      <c r="I72" s="327"/>
      <c r="J72" s="327"/>
      <c r="K72" s="327"/>
      <c r="L72" s="327"/>
      <c r="M72" s="327"/>
      <c r="N72" s="393"/>
      <c r="O72" s="393"/>
      <c r="P72" s="393"/>
      <c r="Q72" s="393"/>
      <c r="R72" s="393"/>
      <c r="S72" s="393"/>
      <c r="T72" s="393"/>
    </row>
    <row r="73" spans="1:20" s="328" customFormat="1" ht="17.25" hidden="1">
      <c r="A73" s="319">
        <v>1.3</v>
      </c>
      <c r="B73" s="320" t="str">
        <f>+'Dramakan hosqer'!B77</f>
        <v>մեքենաներ և սարքավորումներ</v>
      </c>
      <c r="C73" s="322"/>
      <c r="D73" s="322">
        <v>0</v>
      </c>
      <c r="E73" s="390">
        <f t="shared" si="5"/>
        <v>0</v>
      </c>
      <c r="F73" s="391"/>
      <c r="G73" s="392"/>
      <c r="H73" s="327"/>
      <c r="I73" s="327"/>
      <c r="J73" s="327"/>
      <c r="K73" s="327"/>
      <c r="L73" s="327"/>
      <c r="M73" s="327"/>
      <c r="N73" s="393"/>
      <c r="O73" s="393"/>
      <c r="P73" s="393"/>
      <c r="Q73" s="393"/>
      <c r="R73" s="393"/>
      <c r="S73" s="393"/>
      <c r="T73" s="393"/>
    </row>
    <row r="74" spans="1:20" s="328" customFormat="1" ht="17.25" hidden="1">
      <c r="A74" s="319">
        <v>1.4</v>
      </c>
      <c r="B74" s="320" t="str">
        <f>+'Dramakan hosqer'!B78</f>
        <v>սպորտային գույք</v>
      </c>
      <c r="C74" s="322"/>
      <c r="D74" s="322">
        <f>+'Dramakan hosqer'!F78</f>
        <v>0</v>
      </c>
      <c r="E74" s="390">
        <f t="shared" si="5"/>
        <v>0</v>
      </c>
      <c r="F74" s="391"/>
      <c r="G74" s="392"/>
      <c r="H74" s="327"/>
      <c r="I74" s="327"/>
      <c r="J74" s="327"/>
      <c r="K74" s="327"/>
      <c r="L74" s="327"/>
      <c r="M74" s="327"/>
      <c r="N74" s="393"/>
      <c r="O74" s="393"/>
      <c r="P74" s="393"/>
      <c r="Q74" s="393"/>
      <c r="R74" s="393"/>
      <c r="S74" s="393"/>
      <c r="T74" s="393"/>
    </row>
    <row r="75" spans="1:20" s="328" customFormat="1" ht="17.25" hidden="1">
      <c r="A75" s="319">
        <v>1.5</v>
      </c>
      <c r="B75" s="320" t="str">
        <f>+'Dramakan hosqer'!B79</f>
        <v>գրականություն</v>
      </c>
      <c r="C75" s="322"/>
      <c r="D75" s="322">
        <f>+'Dramakan hosqer'!F79</f>
        <v>0</v>
      </c>
      <c r="E75" s="390">
        <f>D75-C75</f>
        <v>0</v>
      </c>
      <c r="F75" s="391"/>
      <c r="G75" s="392"/>
      <c r="H75" s="327"/>
      <c r="I75" s="327"/>
      <c r="J75" s="327"/>
      <c r="K75" s="327"/>
      <c r="L75" s="327"/>
      <c r="M75" s="327"/>
      <c r="N75" s="393"/>
      <c r="O75" s="393"/>
      <c r="P75" s="393"/>
      <c r="Q75" s="393"/>
      <c r="R75" s="393"/>
      <c r="S75" s="393"/>
      <c r="T75" s="393"/>
    </row>
    <row r="76" spans="1:20" s="328" customFormat="1" ht="17.25" hidden="1">
      <c r="A76" s="319">
        <v>1.6</v>
      </c>
      <c r="B76" s="320">
        <f>+'Dramakan hosqer'!B80</f>
        <v>0</v>
      </c>
      <c r="C76" s="322"/>
      <c r="D76" s="322">
        <f>+'Dramakan hosqer'!F80</f>
        <v>0</v>
      </c>
      <c r="E76" s="390">
        <f>D76-C76</f>
        <v>0</v>
      </c>
      <c r="F76" s="391"/>
      <c r="G76" s="32" t="s">
        <v>283</v>
      </c>
      <c r="H76" s="327"/>
      <c r="I76" s="327"/>
      <c r="J76" s="327"/>
      <c r="K76" s="327"/>
      <c r="L76" s="327"/>
      <c r="M76" s="327"/>
      <c r="N76" s="393"/>
      <c r="O76" s="393"/>
      <c r="P76" s="393"/>
      <c r="Q76" s="393"/>
      <c r="R76" s="393"/>
      <c r="S76" s="393"/>
      <c r="T76" s="393"/>
    </row>
    <row r="77" spans="1:20" s="19" customFormat="1" ht="34.5" hidden="1">
      <c r="A77" s="23">
        <v>2</v>
      </c>
      <c r="B77" s="375" t="str">
        <f>+'Dramakan hosqer'!B81</f>
        <v>Հիմնական միջոցների հիմնական վերանորոգում, 
այդ թվում՝</v>
      </c>
      <c r="C77" s="108">
        <f>SUM(C78:C80)</f>
        <v>0</v>
      </c>
      <c r="D77" s="108">
        <f>SUM(D78:D80)</f>
        <v>0</v>
      </c>
      <c r="E77" s="108">
        <f>D77-C77</f>
        <v>0</v>
      </c>
      <c r="F77" s="108"/>
      <c r="G77" s="32"/>
      <c r="H77" s="42"/>
      <c r="I77" s="42"/>
      <c r="J77" s="42"/>
      <c r="K77" s="42"/>
      <c r="L77" s="42"/>
      <c r="M77" s="42"/>
      <c r="N77" s="49"/>
      <c r="O77" s="49"/>
      <c r="P77" s="49"/>
      <c r="Q77" s="49"/>
      <c r="R77" s="49"/>
      <c r="S77" s="49"/>
      <c r="T77" s="49"/>
    </row>
    <row r="78" spans="1:20" s="328" customFormat="1" ht="17.25" hidden="1">
      <c r="A78" s="319">
        <v>2.1</v>
      </c>
      <c r="B78" s="320" t="str">
        <f>+'Dramakan hosqer'!B82</f>
        <v>ամրացված գույքի (շենք)</v>
      </c>
      <c r="C78" s="322"/>
      <c r="D78" s="322">
        <f>+'Dramakan hosqer'!F82</f>
        <v>0</v>
      </c>
      <c r="E78" s="390">
        <f t="shared" si="5"/>
        <v>0</v>
      </c>
      <c r="F78" s="391"/>
      <c r="G78" s="392"/>
      <c r="H78" s="327"/>
      <c r="I78" s="327"/>
      <c r="J78" s="327"/>
      <c r="K78" s="327"/>
      <c r="L78" s="327"/>
      <c r="M78" s="327"/>
      <c r="N78" s="393"/>
      <c r="O78" s="393"/>
      <c r="P78" s="393"/>
      <c r="Q78" s="393"/>
      <c r="R78" s="393"/>
      <c r="S78" s="393"/>
      <c r="T78" s="393"/>
    </row>
    <row r="79" spans="1:20" s="328" customFormat="1" ht="17.25" hidden="1">
      <c r="A79" s="319">
        <v>2.2000000000000002</v>
      </c>
      <c r="B79" s="320" t="str">
        <f>+'Dramakan hosqer'!B83</f>
        <v>հիմնական միջոցի</v>
      </c>
      <c r="C79" s="322"/>
      <c r="D79" s="322">
        <f>+'Dramakan hosqer'!F83</f>
        <v>0</v>
      </c>
      <c r="E79" s="390">
        <f t="shared" si="5"/>
        <v>0</v>
      </c>
      <c r="F79" s="391"/>
      <c r="G79" s="392"/>
      <c r="H79" s="327"/>
      <c r="I79" s="327"/>
      <c r="J79" s="327"/>
      <c r="K79" s="327"/>
      <c r="L79" s="327"/>
      <c r="M79" s="327"/>
      <c r="N79" s="393"/>
      <c r="O79" s="393"/>
      <c r="P79" s="393"/>
      <c r="Q79" s="393"/>
      <c r="R79" s="393"/>
      <c r="S79" s="393"/>
      <c r="T79" s="393"/>
    </row>
    <row r="80" spans="1:20" s="328" customFormat="1" ht="17.25" hidden="1">
      <c r="A80" s="319">
        <v>2.2999999999999998</v>
      </c>
      <c r="B80" s="320" t="str">
        <f>+'Dramakan hosqer'!B84</f>
        <v>նախագծանախահաշվային փաստաթղթերի գծով</v>
      </c>
      <c r="C80" s="322"/>
      <c r="D80" s="322">
        <f>+'Dramakan hosqer'!F84</f>
        <v>0</v>
      </c>
      <c r="E80" s="390">
        <f t="shared" si="5"/>
        <v>0</v>
      </c>
      <c r="F80" s="391"/>
      <c r="G80" s="392"/>
      <c r="H80" s="327"/>
      <c r="I80" s="327"/>
      <c r="J80" s="327"/>
      <c r="K80" s="327"/>
      <c r="L80" s="327"/>
      <c r="M80" s="327"/>
      <c r="N80" s="393"/>
      <c r="O80" s="393"/>
      <c r="P80" s="393"/>
      <c r="Q80" s="393"/>
      <c r="R80" s="393"/>
      <c r="S80" s="393"/>
      <c r="T80" s="393"/>
    </row>
    <row r="81" spans="1:20" s="19" customFormat="1" ht="34.5">
      <c r="A81" s="59" t="s">
        <v>56</v>
      </c>
      <c r="B81" s="341" t="s">
        <v>143</v>
      </c>
      <c r="C81" s="106">
        <f>SUM(C82:C83)</f>
        <v>217.3</v>
      </c>
      <c r="D81" s="106">
        <f>SUM(D82:D83)</f>
        <v>0</v>
      </c>
      <c r="E81" s="106">
        <f t="shared" si="5"/>
        <v>-217.3</v>
      </c>
      <c r="F81" s="106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9" customFormat="1" ht="17.25" hidden="1">
      <c r="A82" s="23">
        <v>1</v>
      </c>
      <c r="B82" s="144" t="str">
        <f>+'Dramakan hosqer'!B86</f>
        <v>Սննդի գծով</v>
      </c>
      <c r="C82" s="108"/>
      <c r="D82" s="108">
        <f>+'Dramakan hosqer'!F86</f>
        <v>0</v>
      </c>
      <c r="E82" s="108">
        <f>D82-C82</f>
        <v>0</v>
      </c>
      <c r="F82" s="108"/>
      <c r="G82" s="32"/>
      <c r="H82" s="42"/>
      <c r="I82" s="42"/>
      <c r="J82" s="42"/>
      <c r="K82" s="42"/>
      <c r="L82" s="42"/>
      <c r="M82" s="42"/>
      <c r="N82" s="49"/>
      <c r="O82" s="49"/>
      <c r="P82" s="49"/>
      <c r="Q82" s="49"/>
      <c r="R82" s="49"/>
      <c r="S82" s="49"/>
      <c r="T82" s="49"/>
    </row>
    <row r="83" spans="1:20" s="158" customFormat="1" ht="17.25">
      <c r="A83" s="23">
        <v>2</v>
      </c>
      <c r="B83" s="144" t="s">
        <v>289</v>
      </c>
      <c r="C83" s="108">
        <v>217.3</v>
      </c>
      <c r="D83" s="108">
        <f>+'Dramakan hosqer'!F87</f>
        <v>0</v>
      </c>
      <c r="E83" s="108">
        <f>D83-C83</f>
        <v>-217.3</v>
      </c>
      <c r="F83" s="108"/>
      <c r="G83" s="32"/>
      <c r="H83" s="31"/>
      <c r="I83" s="31"/>
      <c r="J83" s="31"/>
      <c r="K83" s="31"/>
      <c r="L83" s="31"/>
      <c r="M83" s="31"/>
      <c r="N83" s="28"/>
      <c r="O83" s="28"/>
      <c r="P83" s="28"/>
      <c r="Q83" s="28"/>
      <c r="R83" s="28"/>
      <c r="S83" s="28"/>
      <c r="T83" s="28"/>
    </row>
    <row r="84" spans="1:20" s="63" customFormat="1" ht="34.5">
      <c r="A84" s="340" t="s">
        <v>38</v>
      </c>
      <c r="B84" s="341" t="s">
        <v>39</v>
      </c>
      <c r="C84" s="106">
        <f>C6+C7-C26</f>
        <v>5626.2999999999884</v>
      </c>
      <c r="D84" s="106">
        <f>D6+D7-D26</f>
        <v>5026.9199999999983</v>
      </c>
      <c r="E84" s="106">
        <f t="shared" si="5"/>
        <v>-599.3799999999901</v>
      </c>
      <c r="F84" s="106"/>
      <c r="G84" s="55"/>
      <c r="H84" s="45"/>
      <c r="I84" s="45"/>
      <c r="J84" s="45"/>
      <c r="K84" s="45"/>
      <c r="L84" s="45"/>
      <c r="M84" s="45"/>
      <c r="N84" s="50"/>
      <c r="O84" s="50"/>
      <c r="P84" s="50"/>
      <c r="Q84" s="50"/>
      <c r="R84" s="50"/>
      <c r="S84" s="50"/>
      <c r="T84" s="50"/>
    </row>
    <row r="85" spans="1:20" s="7" customFormat="1" ht="46.5" customHeight="1">
      <c r="A85" s="6"/>
      <c r="B85" s="8"/>
      <c r="C85" s="6"/>
      <c r="D85" s="6"/>
      <c r="E85" s="6"/>
      <c r="F85" s="6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s="7" customFormat="1" ht="25.5" customHeight="1">
      <c r="B86" s="347" t="s">
        <v>2</v>
      </c>
      <c r="C86" s="67"/>
      <c r="D86" s="453">
        <f>+'Ekamut-caxs'!D73</f>
        <v>0</v>
      </c>
      <c r="E86" s="450"/>
      <c r="F86" s="45"/>
      <c r="G86" s="53"/>
      <c r="H86" s="39"/>
      <c r="I86" s="39"/>
      <c r="J86" s="39"/>
      <c r="K86" s="39"/>
      <c r="L86" s="39"/>
      <c r="M86" s="39"/>
      <c r="N86" s="47"/>
      <c r="O86" s="47"/>
      <c r="P86" s="47"/>
      <c r="Q86" s="47"/>
      <c r="R86" s="47"/>
      <c r="S86" s="47"/>
      <c r="T86" s="47"/>
    </row>
    <row r="87" spans="1:20" ht="13.5" customHeight="1">
      <c r="A87" s="7"/>
      <c r="B87" s="66" t="s">
        <v>4</v>
      </c>
      <c r="C87" s="376"/>
      <c r="D87" s="452" t="s">
        <v>92</v>
      </c>
      <c r="E87" s="452"/>
      <c r="F87" s="41"/>
    </row>
    <row r="88" spans="1:20" ht="22.5" customHeight="1">
      <c r="B88" s="377" t="s">
        <v>6</v>
      </c>
      <c r="C88" s="67"/>
      <c r="D88" s="450" t="str">
        <f>+'Ekamut-caxs'!D75</f>
        <v>Հ.Մելիքյան</v>
      </c>
      <c r="E88" s="450"/>
      <c r="F88" s="45"/>
    </row>
    <row r="89" spans="1:20" ht="12" customHeight="1">
      <c r="B89" s="65"/>
      <c r="C89" s="67"/>
      <c r="D89" s="452" t="s">
        <v>92</v>
      </c>
      <c r="E89" s="452"/>
      <c r="F89" s="41"/>
    </row>
    <row r="90" spans="1:20">
      <c r="B90" s="378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9:E89"/>
    <mergeCell ref="D86:E86"/>
    <mergeCell ref="D87:E87"/>
    <mergeCell ref="D88:E88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2" workbookViewId="0">
      <selection activeCell="D54" sqref="D54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5" style="6" customWidth="1"/>
    <col min="7" max="22" width="9.140625" style="6"/>
    <col min="23" max="16384" width="9.140625" style="1"/>
  </cols>
  <sheetData>
    <row r="1" spans="1:22" s="64" customFormat="1" ht="17.25">
      <c r="A1" s="459" t="s">
        <v>67</v>
      </c>
      <c r="B1" s="459"/>
      <c r="C1" s="459"/>
      <c r="D1" s="459"/>
      <c r="E1" s="459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0" t="str">
        <f>+'Ekamut-caxs'!A7:D7</f>
        <v xml:space="preserve">«Երևանի հ․127 մսուր-մանկապարտեզ» ՀՈԱԿ-ի </v>
      </c>
      <c r="B2" s="461"/>
      <c r="C2" s="461"/>
      <c r="D2" s="461"/>
      <c r="E2" s="46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2" t="s">
        <v>146</v>
      </c>
      <c r="B3" s="462"/>
      <c r="C3" s="462"/>
      <c r="D3" s="462"/>
      <c r="E3" s="46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3" t="s">
        <v>258</v>
      </c>
      <c r="B4" s="463"/>
      <c r="C4" s="463"/>
      <c r="D4" s="463"/>
      <c r="E4" s="463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4" t="s">
        <v>151</v>
      </c>
      <c r="B7" s="465"/>
      <c r="C7" s="465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0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0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4" t="s">
        <v>176</v>
      </c>
      <c r="B35" s="465"/>
      <c r="C35" s="465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201.5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120.7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30.1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12.2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/>
      <c r="E43" s="11"/>
    </row>
    <row r="44" spans="1:22" ht="17.25">
      <c r="A44" s="79">
        <v>1.9</v>
      </c>
      <c r="B44" s="81"/>
      <c r="C44" s="427" t="s">
        <v>289</v>
      </c>
      <c r="D44" s="11">
        <v>36.700000000000003</v>
      </c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>
        <v>1253.4000000000001</v>
      </c>
      <c r="E49" s="11"/>
    </row>
    <row r="50" spans="1:22">
      <c r="A50" s="79">
        <v>2.5</v>
      </c>
      <c r="B50" s="81" t="s">
        <v>163</v>
      </c>
      <c r="C50" s="79" t="s">
        <v>165</v>
      </c>
      <c r="D50" s="11">
        <v>161.80000000000001</v>
      </c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>
        <v>14.1</v>
      </c>
      <c r="E52" s="11"/>
    </row>
    <row r="53" spans="1:22">
      <c r="A53" s="79">
        <v>2.8</v>
      </c>
      <c r="B53" s="81"/>
      <c r="C53" s="83" t="s">
        <v>170</v>
      </c>
      <c r="D53" s="11">
        <v>125.5</v>
      </c>
      <c r="E53" s="11"/>
    </row>
    <row r="54" spans="1:22" ht="28.5">
      <c r="A54" s="79"/>
      <c r="B54" s="76" t="s">
        <v>177</v>
      </c>
      <c r="C54" s="10"/>
      <c r="D54" s="77">
        <f>SUM(D55:D58)</f>
        <v>3668.2</v>
      </c>
      <c r="E54" s="11"/>
      <c r="F54" s="114">
        <f>SUM(D36:D53)</f>
        <v>1956</v>
      </c>
      <c r="G54" s="114">
        <f>+D59-D54-F54</f>
        <v>0</v>
      </c>
    </row>
    <row r="55" spans="1:22" ht="33">
      <c r="A55" s="79">
        <v>1.1000000000000001</v>
      </c>
      <c r="B55" s="107"/>
      <c r="C55" s="365" t="s">
        <v>183</v>
      </c>
      <c r="D55" s="84">
        <v>3606.2</v>
      </c>
      <c r="E55" s="11"/>
    </row>
    <row r="56" spans="1:22">
      <c r="A56" s="79">
        <v>1.2</v>
      </c>
      <c r="B56" s="92"/>
      <c r="C56" s="79" t="s">
        <v>290</v>
      </c>
      <c r="D56" s="11">
        <v>62</v>
      </c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D36+D37+D38+D41+D44+D49+D50+D52+D53+D54</f>
        <v>5624.2</v>
      </c>
      <c r="E59" s="96"/>
      <c r="F59" s="276">
        <f>+D59-D54</f>
        <v>1956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280</v>
      </c>
      <c r="C62" s="95">
        <f>+'Dramakani hamematakan'!C84</f>
        <v>5626.2999999999884</v>
      </c>
      <c r="D62" s="454" t="s">
        <v>179</v>
      </c>
      <c r="E62" s="455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6">
        <f>+'Ekamut-caxs'!D73</f>
        <v>0</v>
      </c>
      <c r="E64" s="456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7" t="s">
        <v>92</v>
      </c>
      <c r="E65" s="457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6" t="str">
        <f>+'Ekamut-caxs'!D75</f>
        <v>Հ.Մելիքյան</v>
      </c>
      <c r="E66" s="456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8" t="s">
        <v>92</v>
      </c>
      <c r="E67" s="458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54" sqref="D54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6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5" t="s">
        <v>67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</row>
    <row r="2" spans="1:15" s="212" customFormat="1" ht="21.75" customHeight="1">
      <c r="A2" s="474" t="str">
        <f>+'Ekamut-caxs'!A7</f>
        <v xml:space="preserve">«Երևանի հ․127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5" s="212" customFormat="1" ht="21" customHeight="1">
      <c r="A3" s="474" t="s">
        <v>93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</row>
    <row r="4" spans="1:15" ht="21" customHeight="1" thickBot="1"/>
    <row r="5" spans="1:15" s="216" customFormat="1" ht="19.5" customHeight="1">
      <c r="A5" s="466" t="s">
        <v>114</v>
      </c>
      <c r="B5" s="468" t="s">
        <v>94</v>
      </c>
      <c r="C5" s="470" t="s">
        <v>95</v>
      </c>
      <c r="D5" s="471"/>
      <c r="E5" s="471"/>
      <c r="F5" s="472"/>
      <c r="G5" s="470" t="s">
        <v>96</v>
      </c>
      <c r="H5" s="471"/>
      <c r="I5" s="471"/>
      <c r="J5" s="472"/>
      <c r="K5" s="470" t="s">
        <v>136</v>
      </c>
      <c r="L5" s="471"/>
      <c r="M5" s="471"/>
      <c r="N5" s="471"/>
      <c r="O5" s="472"/>
    </row>
    <row r="6" spans="1:15" s="218" customFormat="1" ht="51" customHeight="1">
      <c r="A6" s="467"/>
      <c r="B6" s="469"/>
      <c r="C6" s="399" t="s">
        <v>238</v>
      </c>
      <c r="D6" s="217" t="s">
        <v>222</v>
      </c>
      <c r="E6" s="217" t="s">
        <v>267</v>
      </c>
      <c r="F6" s="400" t="s">
        <v>268</v>
      </c>
      <c r="G6" s="399" t="s">
        <v>239</v>
      </c>
      <c r="H6" s="217" t="s">
        <v>222</v>
      </c>
      <c r="I6" s="217" t="s">
        <v>269</v>
      </c>
      <c r="J6" s="400" t="s">
        <v>268</v>
      </c>
      <c r="K6" s="399" t="s">
        <v>238</v>
      </c>
      <c r="L6" s="217" t="s">
        <v>267</v>
      </c>
      <c r="M6" s="217" t="s">
        <v>270</v>
      </c>
      <c r="N6" s="215" t="s">
        <v>271</v>
      </c>
      <c r="O6" s="413" t="s">
        <v>272</v>
      </c>
    </row>
    <row r="7" spans="1:15" ht="19.5" customHeight="1">
      <c r="A7" s="242">
        <v>1</v>
      </c>
      <c r="B7" s="415" t="s">
        <v>97</v>
      </c>
      <c r="C7" s="401">
        <v>1525</v>
      </c>
      <c r="D7" s="219">
        <v>219142</v>
      </c>
      <c r="E7" s="220">
        <v>1525</v>
      </c>
      <c r="F7" s="402">
        <f>IF((E7&lt;10000), E7*143.7, E7*107.1)</f>
        <v>219142.49999999997</v>
      </c>
      <c r="G7" s="403">
        <v>2583</v>
      </c>
      <c r="H7" s="296">
        <v>133815</v>
      </c>
      <c r="I7" s="292">
        <v>2583</v>
      </c>
      <c r="J7" s="402">
        <f>+I7*53.48</f>
        <v>138138.84</v>
      </c>
      <c r="K7" s="403">
        <v>53</v>
      </c>
      <c r="L7" s="292">
        <v>53</v>
      </c>
      <c r="M7" s="300">
        <f>+L7*200.42</f>
        <v>10622.26</v>
      </c>
      <c r="N7" s="298">
        <f>+L7*5.572</f>
        <v>295.31600000000003</v>
      </c>
      <c r="O7" s="299">
        <f>+N7+M7</f>
        <v>10917.576000000001</v>
      </c>
    </row>
    <row r="8" spans="1:15" ht="19.5" customHeight="1">
      <c r="A8" s="242">
        <v>2</v>
      </c>
      <c r="B8" s="415" t="s">
        <v>98</v>
      </c>
      <c r="C8" s="403">
        <v>1154</v>
      </c>
      <c r="D8" s="296">
        <v>165829</v>
      </c>
      <c r="E8" s="220">
        <v>1154</v>
      </c>
      <c r="F8" s="402">
        <f t="shared" ref="F8:F18" si="0">IF((E8&lt;10000), E8*143.7, E8*107.1)</f>
        <v>165829.79999999999</v>
      </c>
      <c r="G8" s="403">
        <v>2527</v>
      </c>
      <c r="H8" s="296">
        <v>131134</v>
      </c>
      <c r="I8" s="292">
        <v>2527</v>
      </c>
      <c r="J8" s="402">
        <f t="shared" ref="J8:J18" si="1">+I8*53.48</f>
        <v>135143.96</v>
      </c>
      <c r="K8" s="403">
        <v>17</v>
      </c>
      <c r="L8" s="292">
        <v>17</v>
      </c>
      <c r="M8" s="300">
        <f t="shared" ref="M8:M18" si="2">+L8*200.42</f>
        <v>3407.14</v>
      </c>
      <c r="N8" s="298">
        <f t="shared" ref="N8:N18" si="3">+L8*5.572</f>
        <v>94.724000000000004</v>
      </c>
      <c r="O8" s="299">
        <f t="shared" ref="O8:O18" si="4">+N8+M8</f>
        <v>3501.864</v>
      </c>
    </row>
    <row r="9" spans="1:15" ht="19.5" customHeight="1">
      <c r="A9" s="242">
        <v>3</v>
      </c>
      <c r="B9" s="415" t="s">
        <v>99</v>
      </c>
      <c r="C9" s="403">
        <v>989</v>
      </c>
      <c r="D9" s="296">
        <v>142119</v>
      </c>
      <c r="E9" s="220">
        <v>989</v>
      </c>
      <c r="F9" s="402">
        <f t="shared" si="0"/>
        <v>142119.29999999999</v>
      </c>
      <c r="G9" s="403">
        <v>2644</v>
      </c>
      <c r="H9" s="296">
        <v>136421</v>
      </c>
      <c r="I9" s="292">
        <v>2644</v>
      </c>
      <c r="J9" s="402">
        <f t="shared" si="1"/>
        <v>141401.12</v>
      </c>
      <c r="K9" s="403">
        <v>45</v>
      </c>
      <c r="L9" s="292">
        <v>45</v>
      </c>
      <c r="M9" s="300">
        <f t="shared" si="2"/>
        <v>9018.9</v>
      </c>
      <c r="N9" s="298">
        <f t="shared" si="3"/>
        <v>250.74</v>
      </c>
      <c r="O9" s="299">
        <f t="shared" si="4"/>
        <v>9269.64</v>
      </c>
    </row>
    <row r="10" spans="1:15" ht="19.5" customHeight="1">
      <c r="A10" s="242">
        <v>4</v>
      </c>
      <c r="B10" s="415" t="s">
        <v>100</v>
      </c>
      <c r="C10" s="403">
        <v>388</v>
      </c>
      <c r="D10" s="296">
        <v>55755</v>
      </c>
      <c r="E10" s="220">
        <v>388</v>
      </c>
      <c r="F10" s="402">
        <f t="shared" si="0"/>
        <v>55755.6</v>
      </c>
      <c r="G10" s="403">
        <v>2228</v>
      </c>
      <c r="H10" s="296">
        <v>115178</v>
      </c>
      <c r="I10" s="292">
        <v>2228</v>
      </c>
      <c r="J10" s="402">
        <f t="shared" si="1"/>
        <v>119153.43999999999</v>
      </c>
      <c r="K10" s="403">
        <v>112</v>
      </c>
      <c r="L10" s="292">
        <v>112</v>
      </c>
      <c r="M10" s="300">
        <f t="shared" si="2"/>
        <v>22447.039999999997</v>
      </c>
      <c r="N10" s="298">
        <f t="shared" si="3"/>
        <v>624.06399999999996</v>
      </c>
      <c r="O10" s="299">
        <f t="shared" si="4"/>
        <v>23071.103999999996</v>
      </c>
    </row>
    <row r="11" spans="1:15" ht="19.5" customHeight="1">
      <c r="A11" s="242">
        <v>5</v>
      </c>
      <c r="B11" s="415" t="s">
        <v>101</v>
      </c>
      <c r="C11" s="404"/>
      <c r="D11" s="222"/>
      <c r="E11" s="220"/>
      <c r="F11" s="402">
        <f t="shared" si="0"/>
        <v>0</v>
      </c>
      <c r="G11" s="403">
        <v>1435</v>
      </c>
      <c r="H11" s="296">
        <v>74945</v>
      </c>
      <c r="I11" s="292">
        <v>1435</v>
      </c>
      <c r="J11" s="402">
        <f t="shared" si="1"/>
        <v>76743.799999999988</v>
      </c>
      <c r="K11" s="403">
        <v>114</v>
      </c>
      <c r="L11" s="292">
        <v>114</v>
      </c>
      <c r="M11" s="300">
        <f t="shared" si="2"/>
        <v>22847.879999999997</v>
      </c>
      <c r="N11" s="298">
        <f t="shared" si="3"/>
        <v>635.20799999999997</v>
      </c>
      <c r="O11" s="299">
        <f t="shared" si="4"/>
        <v>23483.087999999996</v>
      </c>
    </row>
    <row r="12" spans="1:15" ht="19.5" customHeight="1">
      <c r="A12" s="242">
        <v>6</v>
      </c>
      <c r="B12" s="415" t="s">
        <v>102</v>
      </c>
      <c r="C12" s="404"/>
      <c r="D12" s="222"/>
      <c r="E12" s="220"/>
      <c r="F12" s="402">
        <f t="shared" si="0"/>
        <v>0</v>
      </c>
      <c r="G12" s="403">
        <v>1760</v>
      </c>
      <c r="H12" s="296">
        <v>91725</v>
      </c>
      <c r="I12" s="292">
        <v>1760</v>
      </c>
      <c r="J12" s="402">
        <f t="shared" si="1"/>
        <v>94124.799999999988</v>
      </c>
      <c r="K12" s="403">
        <v>109</v>
      </c>
      <c r="L12" s="292">
        <v>109</v>
      </c>
      <c r="M12" s="300">
        <f t="shared" si="2"/>
        <v>21845.78</v>
      </c>
      <c r="N12" s="298">
        <f t="shared" si="3"/>
        <v>607.34799999999996</v>
      </c>
      <c r="O12" s="299">
        <f t="shared" si="4"/>
        <v>22453.127999999997</v>
      </c>
    </row>
    <row r="13" spans="1:15" ht="19.5" customHeight="1">
      <c r="A13" s="242">
        <v>7</v>
      </c>
      <c r="B13" s="415" t="s">
        <v>103</v>
      </c>
      <c r="C13" s="404"/>
      <c r="D13" s="222"/>
      <c r="E13" s="220"/>
      <c r="F13" s="402">
        <f t="shared" si="0"/>
        <v>0</v>
      </c>
      <c r="G13" s="403">
        <v>1860</v>
      </c>
      <c r="H13" s="296">
        <v>97473</v>
      </c>
      <c r="I13" s="292">
        <v>1860</v>
      </c>
      <c r="J13" s="402">
        <f t="shared" si="1"/>
        <v>99472.799999999988</v>
      </c>
      <c r="K13" s="403">
        <v>177</v>
      </c>
      <c r="L13" s="292">
        <v>177</v>
      </c>
      <c r="M13" s="300">
        <f t="shared" si="2"/>
        <v>35474.339999999997</v>
      </c>
      <c r="N13" s="298">
        <f t="shared" si="3"/>
        <v>986.24400000000003</v>
      </c>
      <c r="O13" s="299">
        <f t="shared" si="4"/>
        <v>36460.583999999995</v>
      </c>
    </row>
    <row r="14" spans="1:15" ht="19.5" customHeight="1">
      <c r="A14" s="242">
        <v>8</v>
      </c>
      <c r="B14" s="416" t="s">
        <v>104</v>
      </c>
      <c r="C14" s="404"/>
      <c r="D14" s="222"/>
      <c r="E14" s="220"/>
      <c r="F14" s="402">
        <f t="shared" si="0"/>
        <v>0</v>
      </c>
      <c r="G14" s="403">
        <v>1920</v>
      </c>
      <c r="H14" s="296">
        <v>100682</v>
      </c>
      <c r="I14" s="292">
        <v>1920</v>
      </c>
      <c r="J14" s="402">
        <f t="shared" si="1"/>
        <v>102681.59999999999</v>
      </c>
      <c r="K14" s="403">
        <v>122</v>
      </c>
      <c r="L14" s="292">
        <v>122</v>
      </c>
      <c r="M14" s="300">
        <f t="shared" si="2"/>
        <v>24451.239999999998</v>
      </c>
      <c r="N14" s="298">
        <f t="shared" si="3"/>
        <v>679.78399999999999</v>
      </c>
      <c r="O14" s="299">
        <f t="shared" si="4"/>
        <v>25131.023999999998</v>
      </c>
    </row>
    <row r="15" spans="1:15" ht="19.5" customHeight="1">
      <c r="A15" s="242">
        <v>9</v>
      </c>
      <c r="B15" s="416" t="s">
        <v>105</v>
      </c>
      <c r="C15" s="404"/>
      <c r="D15" s="222"/>
      <c r="E15" s="220"/>
      <c r="F15" s="402">
        <f t="shared" si="0"/>
        <v>0</v>
      </c>
      <c r="G15" s="403">
        <v>1900</v>
      </c>
      <c r="H15" s="296">
        <v>99612</v>
      </c>
      <c r="I15" s="292">
        <v>1900</v>
      </c>
      <c r="J15" s="402">
        <f t="shared" si="1"/>
        <v>101612</v>
      </c>
      <c r="K15" s="403">
        <v>85</v>
      </c>
      <c r="L15" s="292">
        <v>85</v>
      </c>
      <c r="M15" s="300">
        <f t="shared" si="2"/>
        <v>17035.7</v>
      </c>
      <c r="N15" s="298">
        <f t="shared" si="3"/>
        <v>473.62</v>
      </c>
      <c r="O15" s="299">
        <f t="shared" si="4"/>
        <v>17509.32</v>
      </c>
    </row>
    <row r="16" spans="1:15" ht="19.5" customHeight="1">
      <c r="A16" s="242">
        <v>10</v>
      </c>
      <c r="B16" s="416" t="s">
        <v>106</v>
      </c>
      <c r="C16" s="404">
        <v>264</v>
      </c>
      <c r="D16" s="222">
        <v>37937</v>
      </c>
      <c r="E16" s="220">
        <v>264</v>
      </c>
      <c r="F16" s="402">
        <f t="shared" si="0"/>
        <v>37936.799999999996</v>
      </c>
      <c r="G16" s="403">
        <v>2380</v>
      </c>
      <c r="H16" s="296">
        <v>123882</v>
      </c>
      <c r="I16" s="292">
        <v>2380</v>
      </c>
      <c r="J16" s="402">
        <f t="shared" si="1"/>
        <v>127282.4</v>
      </c>
      <c r="K16" s="403">
        <v>54</v>
      </c>
      <c r="L16" s="292">
        <v>54</v>
      </c>
      <c r="M16" s="300">
        <f t="shared" si="2"/>
        <v>10822.679999999998</v>
      </c>
      <c r="N16" s="298">
        <f t="shared" si="3"/>
        <v>300.88799999999998</v>
      </c>
      <c r="O16" s="299">
        <f t="shared" si="4"/>
        <v>11123.567999999999</v>
      </c>
    </row>
    <row r="17" spans="1:21" ht="19.5" customHeight="1">
      <c r="A17" s="242">
        <v>11</v>
      </c>
      <c r="B17" s="416" t="s">
        <v>107</v>
      </c>
      <c r="C17" s="405">
        <v>1063</v>
      </c>
      <c r="D17" s="221">
        <v>152753</v>
      </c>
      <c r="E17" s="220">
        <f>+E7</f>
        <v>1525</v>
      </c>
      <c r="F17" s="402">
        <f t="shared" si="0"/>
        <v>219142.49999999997</v>
      </c>
      <c r="G17" s="410">
        <v>2580</v>
      </c>
      <c r="H17" s="297">
        <v>132978</v>
      </c>
      <c r="I17" s="293">
        <f>+I8</f>
        <v>2527</v>
      </c>
      <c r="J17" s="402">
        <f t="shared" si="1"/>
        <v>135143.96</v>
      </c>
      <c r="K17" s="410">
        <v>132</v>
      </c>
      <c r="L17" s="293">
        <v>132</v>
      </c>
      <c r="M17" s="300">
        <f t="shared" si="2"/>
        <v>26455.439999999999</v>
      </c>
      <c r="N17" s="298">
        <f t="shared" si="3"/>
        <v>735.50400000000002</v>
      </c>
      <c r="O17" s="299">
        <f t="shared" si="4"/>
        <v>27190.944</v>
      </c>
    </row>
    <row r="18" spans="1:21" ht="19.5" customHeight="1">
      <c r="A18" s="242">
        <v>12</v>
      </c>
      <c r="B18" s="416" t="s">
        <v>108</v>
      </c>
      <c r="C18" s="405">
        <v>1402</v>
      </c>
      <c r="D18" s="221">
        <v>201467</v>
      </c>
      <c r="E18" s="220">
        <f>+E7</f>
        <v>1525</v>
      </c>
      <c r="F18" s="402">
        <f t="shared" si="0"/>
        <v>219142.49999999997</v>
      </c>
      <c r="G18" s="410">
        <v>2340</v>
      </c>
      <c r="H18" s="297">
        <v>120743</v>
      </c>
      <c r="I18" s="293">
        <f>+I7</f>
        <v>2583</v>
      </c>
      <c r="J18" s="402">
        <f t="shared" si="1"/>
        <v>138138.84</v>
      </c>
      <c r="K18" s="410">
        <v>150</v>
      </c>
      <c r="L18" s="293">
        <v>150</v>
      </c>
      <c r="M18" s="300">
        <f t="shared" si="2"/>
        <v>30062.999999999996</v>
      </c>
      <c r="N18" s="298">
        <f t="shared" si="3"/>
        <v>835.8</v>
      </c>
      <c r="O18" s="299">
        <f t="shared" si="4"/>
        <v>30898.799999999996</v>
      </c>
    </row>
    <row r="19" spans="1:21" ht="32.25" customHeight="1" thickBot="1">
      <c r="A19" s="417"/>
      <c r="B19" s="418" t="s">
        <v>90</v>
      </c>
      <c r="C19" s="406">
        <f t="shared" ref="C19:E19" si="5">SUM(C7:C18)</f>
        <v>6785</v>
      </c>
      <c r="D19" s="407">
        <f t="shared" si="5"/>
        <v>975002</v>
      </c>
      <c r="E19" s="408">
        <f t="shared" si="5"/>
        <v>7370</v>
      </c>
      <c r="F19" s="409">
        <f>SUM(F7:F18)</f>
        <v>1059068.9999999998</v>
      </c>
      <c r="G19" s="411">
        <f>G7+G8+G9+G10+G11+G12+G13+G14+G15+G16+G17+G18</f>
        <v>26157</v>
      </c>
      <c r="H19" s="412">
        <f>H7+H8+H9+H10+H11+H12+H13+H14+H15+H16+H17+H18</f>
        <v>1358588</v>
      </c>
      <c r="I19" s="408">
        <f t="shared" ref="I19:O19" si="6">SUM(I7:I18)</f>
        <v>26347</v>
      </c>
      <c r="J19" s="409">
        <f t="shared" si="6"/>
        <v>1409037.56</v>
      </c>
      <c r="K19" s="406">
        <f t="shared" si="6"/>
        <v>1170</v>
      </c>
      <c r="L19" s="408">
        <f t="shared" si="6"/>
        <v>1170</v>
      </c>
      <c r="M19" s="407">
        <f t="shared" si="6"/>
        <v>234491.4</v>
      </c>
      <c r="N19" s="414">
        <f t="shared" si="6"/>
        <v>6519.24</v>
      </c>
      <c r="O19" s="409">
        <f t="shared" si="6"/>
        <v>241010.63999999998</v>
      </c>
    </row>
    <row r="20" spans="1:21" ht="21.75" customHeight="1">
      <c r="B20" s="225"/>
      <c r="C20" s="226"/>
      <c r="D20" s="227"/>
      <c r="E20" s="226"/>
      <c r="F20" s="227">
        <f>ROUND(F19/1000,1)</f>
        <v>1059.0999999999999</v>
      </c>
      <c r="G20" s="226"/>
      <c r="H20" s="227"/>
      <c r="I20" s="226"/>
      <c r="J20" s="227">
        <f>ROUND(J19/1000,1)</f>
        <v>1409</v>
      </c>
      <c r="K20" s="226"/>
      <c r="L20" s="226"/>
      <c r="M20" s="227">
        <f>ROUND(M19/1000,1)</f>
        <v>234.5</v>
      </c>
      <c r="N20" s="227">
        <f t="shared" ref="N20:O20" si="7">ROUND(N19/1000,1)</f>
        <v>6.5</v>
      </c>
      <c r="O20" s="227">
        <f t="shared" si="7"/>
        <v>241</v>
      </c>
      <c r="U20"/>
    </row>
    <row r="21" spans="1:21" ht="33.75" customHeight="1" thickBot="1">
      <c r="B21" s="478" t="s">
        <v>240</v>
      </c>
      <c r="C21" s="478"/>
      <c r="D21" s="478"/>
      <c r="E21" s="228"/>
      <c r="F21" s="229"/>
      <c r="H21" s="228"/>
      <c r="M21" s="227"/>
    </row>
    <row r="22" spans="1:21" s="212" customFormat="1" ht="42.75" customHeight="1">
      <c r="A22" s="230"/>
      <c r="B22" s="419" t="s">
        <v>140</v>
      </c>
      <c r="C22" s="230" t="s">
        <v>141</v>
      </c>
      <c r="D22" s="231" t="s">
        <v>241</v>
      </c>
      <c r="E22" s="231" t="s">
        <v>241</v>
      </c>
      <c r="F22" s="232" t="s">
        <v>241</v>
      </c>
      <c r="G22" s="231" t="s">
        <v>141</v>
      </c>
      <c r="H22" s="231" t="s">
        <v>241</v>
      </c>
      <c r="I22" s="231" t="s">
        <v>241</v>
      </c>
      <c r="J22" s="233" t="s">
        <v>241</v>
      </c>
      <c r="K22" s="231" t="s">
        <v>141</v>
      </c>
      <c r="L22" s="231" t="s">
        <v>241</v>
      </c>
      <c r="M22" s="234" t="s">
        <v>241</v>
      </c>
      <c r="N22" s="230" t="s">
        <v>241</v>
      </c>
      <c r="O22" s="233" t="s">
        <v>241</v>
      </c>
    </row>
    <row r="23" spans="1:21" ht="23.25" customHeight="1">
      <c r="A23" s="235">
        <v>1</v>
      </c>
      <c r="B23" s="420"/>
      <c r="C23" s="237"/>
      <c r="D23" s="223" t="s">
        <v>241</v>
      </c>
      <c r="E23" s="223" t="s">
        <v>241</v>
      </c>
      <c r="F23" s="236"/>
      <c r="G23" s="237"/>
      <c r="H23" s="223" t="s">
        <v>241</v>
      </c>
      <c r="I23" s="223" t="s">
        <v>241</v>
      </c>
      <c r="J23" s="238"/>
      <c r="K23" s="237"/>
      <c r="L23" s="223" t="s">
        <v>241</v>
      </c>
      <c r="M23" s="239"/>
      <c r="N23" s="240" t="s">
        <v>241</v>
      </c>
      <c r="O23" s="241" t="s">
        <v>241</v>
      </c>
    </row>
    <row r="24" spans="1:21" ht="23.25" customHeight="1">
      <c r="A24" s="235">
        <v>2</v>
      </c>
      <c r="B24" s="420"/>
      <c r="C24" s="237"/>
      <c r="D24" s="223" t="s">
        <v>241</v>
      </c>
      <c r="E24" s="223" t="s">
        <v>241</v>
      </c>
      <c r="F24" s="236"/>
      <c r="G24" s="237"/>
      <c r="H24" s="223" t="s">
        <v>241</v>
      </c>
      <c r="I24" s="223" t="s">
        <v>241</v>
      </c>
      <c r="J24" s="238"/>
      <c r="K24" s="237"/>
      <c r="L24" s="223" t="s">
        <v>241</v>
      </c>
      <c r="M24" s="239"/>
      <c r="N24" s="240" t="s">
        <v>241</v>
      </c>
      <c r="O24" s="241" t="s">
        <v>241</v>
      </c>
    </row>
    <row r="25" spans="1:21" s="218" customFormat="1" ht="23.25" customHeight="1">
      <c r="A25" s="242">
        <v>3</v>
      </c>
      <c r="B25" s="421"/>
      <c r="C25" s="245"/>
      <c r="D25" s="243" t="s">
        <v>241</v>
      </c>
      <c r="E25" s="243" t="s">
        <v>241</v>
      </c>
      <c r="F25" s="244"/>
      <c r="G25" s="245"/>
      <c r="H25" s="243" t="s">
        <v>241</v>
      </c>
      <c r="I25" s="243" t="s">
        <v>241</v>
      </c>
      <c r="J25" s="244"/>
      <c r="K25" s="245"/>
      <c r="L25" s="243" t="s">
        <v>241</v>
      </c>
      <c r="M25" s="246"/>
      <c r="N25" s="247" t="s">
        <v>241</v>
      </c>
      <c r="O25" s="248" t="s">
        <v>241</v>
      </c>
    </row>
    <row r="26" spans="1:21" s="212" customFormat="1" ht="24" customHeight="1">
      <c r="A26" s="249"/>
      <c r="B26" s="422" t="s">
        <v>69</v>
      </c>
      <c r="C26" s="251" t="s">
        <v>241</v>
      </c>
      <c r="D26" s="224" t="s">
        <v>241</v>
      </c>
      <c r="E26" s="224" t="s">
        <v>241</v>
      </c>
      <c r="F26" s="250">
        <f>SUM(F23:F25)</f>
        <v>0</v>
      </c>
      <c r="G26" s="251" t="s">
        <v>241</v>
      </c>
      <c r="H26" s="224" t="s">
        <v>241</v>
      </c>
      <c r="I26" s="224" t="s">
        <v>241</v>
      </c>
      <c r="J26" s="250">
        <f>SUM(J23:J25)</f>
        <v>0</v>
      </c>
      <c r="K26" s="251" t="s">
        <v>241</v>
      </c>
      <c r="L26" s="224" t="s">
        <v>241</v>
      </c>
      <c r="M26" s="252">
        <f>SUM(M23:M25)</f>
        <v>0</v>
      </c>
      <c r="N26" s="249" t="s">
        <v>241</v>
      </c>
      <c r="O26" s="253" t="s">
        <v>241</v>
      </c>
    </row>
    <row r="27" spans="1:21" s="212" customFormat="1" ht="27" customHeight="1" thickBot="1">
      <c r="A27" s="254"/>
      <c r="B27" s="423" t="s">
        <v>242</v>
      </c>
      <c r="C27" s="257"/>
      <c r="D27" s="255" t="s">
        <v>241</v>
      </c>
      <c r="E27" s="255" t="s">
        <v>241</v>
      </c>
      <c r="F27" s="256">
        <f>+F20-F26</f>
        <v>1059.0999999999999</v>
      </c>
      <c r="G27" s="257" t="s">
        <v>241</v>
      </c>
      <c r="H27" s="255" t="s">
        <v>241</v>
      </c>
      <c r="I27" s="255" t="s">
        <v>241</v>
      </c>
      <c r="J27" s="256">
        <f>J20-J26</f>
        <v>1409</v>
      </c>
      <c r="K27" s="257" t="s">
        <v>241</v>
      </c>
      <c r="L27" s="255" t="s">
        <v>241</v>
      </c>
      <c r="M27" s="258">
        <f>M20-M26</f>
        <v>234.5</v>
      </c>
      <c r="N27" s="254" t="s">
        <v>241</v>
      </c>
      <c r="O27" s="256">
        <f>+O20-M26</f>
        <v>241</v>
      </c>
    </row>
    <row r="28" spans="1:21" s="212" customFormat="1" ht="25.5" customHeight="1" thickBot="1">
      <c r="B28" s="259"/>
      <c r="F28" s="227"/>
      <c r="J28" s="260" t="s">
        <v>142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74" t="s">
        <v>2</v>
      </c>
      <c r="D30" s="474"/>
      <c r="E30" s="213"/>
      <c r="F30" s="213"/>
      <c r="G30" s="479"/>
      <c r="H30" s="479"/>
      <c r="I30" s="263"/>
      <c r="J30" s="476">
        <f>+'Ekamut-caxs'!D73</f>
        <v>0</v>
      </c>
      <c r="K30" s="476"/>
      <c r="M30" s="229"/>
    </row>
    <row r="31" spans="1:21" s="212" customFormat="1">
      <c r="C31" s="264"/>
      <c r="D31" s="264"/>
      <c r="E31" s="265"/>
      <c r="F31" s="265"/>
      <c r="G31" s="477" t="s">
        <v>91</v>
      </c>
      <c r="H31" s="477"/>
      <c r="I31" s="266"/>
      <c r="J31" s="477" t="s">
        <v>109</v>
      </c>
      <c r="K31" s="477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6"/>
      <c r="H32" s="476"/>
      <c r="I32" s="268"/>
      <c r="J32" s="476" t="str">
        <f>+'Ekamut-caxs'!D75</f>
        <v>Հ.Մելիքյան</v>
      </c>
      <c r="K32" s="476"/>
    </row>
    <row r="33" spans="3:13" s="212" customFormat="1">
      <c r="C33" s="228"/>
      <c r="D33" s="228"/>
      <c r="G33" s="477" t="s">
        <v>91</v>
      </c>
      <c r="H33" s="477"/>
      <c r="I33" s="266"/>
      <c r="J33" s="477" t="s">
        <v>109</v>
      </c>
      <c r="K33" s="477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243</v>
      </c>
      <c r="I35" s="271" t="s">
        <v>112</v>
      </c>
      <c r="J35" s="272" t="s">
        <v>209</v>
      </c>
      <c r="K35" s="272"/>
      <c r="L35" s="272" t="s">
        <v>207</v>
      </c>
      <c r="M35" s="272" t="s">
        <v>273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211</v>
      </c>
      <c r="I36" s="473" t="s">
        <v>213</v>
      </c>
      <c r="J36" s="473"/>
      <c r="K36" s="272"/>
      <c r="L36" s="473"/>
      <c r="M36" s="473"/>
    </row>
    <row r="37" spans="3:13">
      <c r="C37" s="270"/>
      <c r="D37" s="270"/>
      <c r="E37" s="473" t="s">
        <v>212</v>
      </c>
      <c r="F37" s="473"/>
      <c r="I37" s="473"/>
      <c r="J37" s="473"/>
      <c r="K37" s="272"/>
      <c r="L37" s="473"/>
      <c r="M37" s="473"/>
    </row>
    <row r="38" spans="3:13">
      <c r="C38" s="270"/>
      <c r="D38" s="270"/>
      <c r="E38" s="473"/>
      <c r="F38" s="47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54" sqref="D54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8" t="s">
        <v>67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</row>
    <row r="2" spans="1:16" s="7" customFormat="1" ht="20.25">
      <c r="A2" s="432" t="str">
        <f>+'Ekamut-caxs'!A7</f>
        <v xml:space="preserve">«Երևանի հ․127 մսուր-մանկապարտեզ» ՀՈԱԿ-ի 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</row>
    <row r="3" spans="1:16" ht="17.25">
      <c r="A3" s="462" t="s">
        <v>282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157"/>
      <c r="O3" s="157"/>
      <c r="P3" s="157"/>
    </row>
    <row r="4" spans="1:16" ht="16.5">
      <c r="M4" s="164" t="s">
        <v>0</v>
      </c>
    </row>
    <row r="5" spans="1:16" ht="13.5" customHeight="1">
      <c r="A5" s="487" t="s">
        <v>144</v>
      </c>
      <c r="B5" s="487" t="s">
        <v>68</v>
      </c>
      <c r="C5" s="485" t="s">
        <v>208</v>
      </c>
      <c r="D5" s="485"/>
      <c r="E5" s="485"/>
      <c r="F5" s="485"/>
      <c r="G5" s="485"/>
      <c r="H5" s="485"/>
      <c r="I5" s="485"/>
      <c r="J5" s="485"/>
      <c r="K5" s="485"/>
      <c r="L5" s="485"/>
      <c r="M5" s="486" t="s">
        <v>145</v>
      </c>
    </row>
    <row r="6" spans="1:16" ht="89.25" customHeight="1">
      <c r="A6" s="487"/>
      <c r="B6" s="487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 t="s">
        <v>291</v>
      </c>
      <c r="M6" s="486"/>
    </row>
    <row r="7" spans="1:16" ht="27.75" customHeight="1">
      <c r="A7" s="116">
        <v>1</v>
      </c>
      <c r="B7" s="148" t="s">
        <v>193</v>
      </c>
      <c r="C7" s="149">
        <v>3700</v>
      </c>
      <c r="D7" s="149">
        <f>D1+C10</f>
        <v>40577.9</v>
      </c>
      <c r="E7" s="149"/>
      <c r="F7" s="149" t="str">
        <f>IF(E7&gt;1,C15,"")</f>
        <v/>
      </c>
      <c r="G7" s="149">
        <f>+J15</f>
        <v>780.2</v>
      </c>
      <c r="H7" s="201">
        <f>H10*1.17*161.2+3*119.6+H10*150.8+124.8</f>
        <v>1841.2159999999999</v>
      </c>
      <c r="I7" s="149"/>
      <c r="J7" s="201">
        <f>+'Ekamut-caxs'!D19</f>
        <v>180</v>
      </c>
      <c r="K7" s="149"/>
      <c r="L7" s="149">
        <v>374.4</v>
      </c>
      <c r="M7" s="150">
        <f>ROUND(SUM(C7:L7),1)</f>
        <v>47453.7</v>
      </c>
    </row>
    <row r="8" spans="1:16" ht="35.25" customHeight="1">
      <c r="A8" s="116">
        <v>1.1000000000000001</v>
      </c>
      <c r="B8" s="163" t="s">
        <v>89</v>
      </c>
      <c r="C8" s="149">
        <v>12</v>
      </c>
      <c r="D8" s="149"/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12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47465.7</v>
      </c>
    </row>
    <row r="10" spans="1:16" s="118" customFormat="1" ht="18.75" customHeight="1">
      <c r="B10" s="211">
        <v>3688.9</v>
      </c>
      <c r="C10" s="120">
        <f>+B10*11</f>
        <v>40577.9</v>
      </c>
      <c r="D10" s="120"/>
      <c r="E10" s="398">
        <f>478.4*4</f>
        <v>1913.6</v>
      </c>
      <c r="F10" s="121"/>
      <c r="G10" s="121"/>
      <c r="H10" s="210">
        <v>4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2"/>
      <c r="L11" s="482"/>
      <c r="M11" s="129"/>
    </row>
    <row r="12" spans="1:16" s="118" customFormat="1" ht="69" customHeight="1">
      <c r="B12" s="483" t="s">
        <v>205</v>
      </c>
      <c r="C12" s="484"/>
      <c r="D12" s="128"/>
      <c r="G12" s="103"/>
      <c r="H12" s="103"/>
      <c r="I12" s="483" t="s">
        <v>206</v>
      </c>
      <c r="J12" s="484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8"/>
      <c r="E17" s="488"/>
      <c r="F17" s="175"/>
      <c r="G17" s="175"/>
      <c r="H17" s="480">
        <f>+'Ekamut-caxs'!D73</f>
        <v>0</v>
      </c>
      <c r="I17" s="480"/>
      <c r="J17" s="480"/>
      <c r="K17" s="138"/>
    </row>
    <row r="18" spans="2:11" s="139" customFormat="1" ht="17.25" customHeight="1">
      <c r="B18" s="176"/>
      <c r="C18" s="177"/>
      <c r="D18" s="489" t="s">
        <v>91</v>
      </c>
      <c r="E18" s="489"/>
      <c r="F18" s="178"/>
      <c r="G18" s="179"/>
      <c r="H18" s="481" t="s">
        <v>92</v>
      </c>
      <c r="I18" s="481"/>
      <c r="J18" s="481"/>
      <c r="K18" s="140"/>
    </row>
    <row r="19" spans="2:11" s="137" customFormat="1" ht="24.75" customHeight="1">
      <c r="B19" s="180" t="s">
        <v>6</v>
      </c>
      <c r="C19" s="174"/>
      <c r="D19" s="488"/>
      <c r="E19" s="488"/>
      <c r="F19" s="181"/>
      <c r="G19" s="181"/>
      <c r="H19" s="480" t="str">
        <f>+'Ekamut-caxs'!D75</f>
        <v>Հ.Մելիքյան</v>
      </c>
      <c r="I19" s="480"/>
      <c r="J19" s="480"/>
      <c r="K19" s="138"/>
    </row>
    <row r="20" spans="2:11" s="139" customFormat="1" ht="18.75" customHeight="1">
      <c r="B20" s="177"/>
      <c r="C20" s="177"/>
      <c r="D20" s="489" t="s">
        <v>91</v>
      </c>
      <c r="E20" s="489"/>
      <c r="F20" s="178"/>
      <c r="G20" s="179"/>
      <c r="H20" s="481" t="s">
        <v>92</v>
      </c>
      <c r="I20" s="481"/>
      <c r="J20" s="481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D54" sqref="D54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91" t="s">
        <v>67</v>
      </c>
      <c r="B1" s="491"/>
      <c r="C1" s="491"/>
      <c r="D1" s="491"/>
    </row>
    <row r="2" spans="1:4" ht="17.25">
      <c r="A2" s="492" t="str">
        <f>+'Ekamut-caxs'!A7:D7</f>
        <v xml:space="preserve">«Երևանի հ․127 մսուր-մանկապարտեզ» ՀՈԱԿ-ի </v>
      </c>
      <c r="B2" s="492"/>
      <c r="C2" s="492"/>
      <c r="D2" s="492"/>
    </row>
    <row r="3" spans="1:4" ht="39.75" customHeight="1">
      <c r="A3" s="492" t="s">
        <v>281</v>
      </c>
      <c r="B3" s="492"/>
      <c r="C3" s="492"/>
      <c r="D3" s="492"/>
    </row>
    <row r="6" spans="1:4" ht="60" customHeight="1">
      <c r="A6" s="279" t="s">
        <v>3</v>
      </c>
      <c r="B6" s="291" t="s">
        <v>122</v>
      </c>
      <c r="C6" s="291" t="s">
        <v>123</v>
      </c>
      <c r="D6" s="279" t="s">
        <v>253</v>
      </c>
    </row>
    <row r="7" spans="1:4" s="18" customFormat="1" ht="30" customHeight="1">
      <c r="A7" s="280">
        <v>1</v>
      </c>
      <c r="B7" s="281" t="s">
        <v>254</v>
      </c>
      <c r="C7" s="280">
        <f>SUM(C8:C10)</f>
        <v>1</v>
      </c>
      <c r="D7" s="280">
        <f>SUM(D8:D10)</f>
        <v>20</v>
      </c>
    </row>
    <row r="8" spans="1:4" ht="25.5" customHeight="1">
      <c r="A8" s="282">
        <v>1.1000000000000001</v>
      </c>
      <c r="B8" s="283" t="s">
        <v>124</v>
      </c>
      <c r="C8" s="282">
        <v>1</v>
      </c>
      <c r="D8" s="282">
        <v>20</v>
      </c>
    </row>
    <row r="9" spans="1:4" ht="25.5" customHeight="1">
      <c r="A9" s="282">
        <v>1.2</v>
      </c>
      <c r="B9" s="283" t="s">
        <v>125</v>
      </c>
      <c r="C9" s="282"/>
      <c r="D9" s="282"/>
    </row>
    <row r="10" spans="1:4" ht="25.5" customHeight="1">
      <c r="A10" s="282">
        <v>1.3</v>
      </c>
      <c r="B10" s="283" t="s">
        <v>126</v>
      </c>
      <c r="C10" s="282"/>
      <c r="D10" s="282"/>
    </row>
    <row r="11" spans="1:4" s="18" customFormat="1" ht="30" customHeight="1">
      <c r="A11" s="280">
        <v>2</v>
      </c>
      <c r="B11" s="281" t="s">
        <v>255</v>
      </c>
      <c r="C11" s="280">
        <f>SUM(C12:C14)</f>
        <v>1</v>
      </c>
      <c r="D11" s="280">
        <f>SUM(D12:D14)</f>
        <v>30</v>
      </c>
    </row>
    <row r="12" spans="1:4" ht="21.75" customHeight="1">
      <c r="A12" s="282">
        <v>2.1</v>
      </c>
      <c r="B12" s="283" t="s">
        <v>127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128</v>
      </c>
      <c r="C13" s="282"/>
      <c r="D13" s="282"/>
    </row>
    <row r="14" spans="1:4" ht="21.75" customHeight="1">
      <c r="A14" s="282">
        <v>2.2999999999999998</v>
      </c>
      <c r="B14" s="283" t="s">
        <v>129</v>
      </c>
      <c r="C14" s="282"/>
      <c r="D14" s="282"/>
    </row>
    <row r="15" spans="1:4" s="18" customFormat="1" ht="30" customHeight="1">
      <c r="A15" s="280">
        <v>3</v>
      </c>
      <c r="B15" s="281" t="s">
        <v>256</v>
      </c>
      <c r="C15" s="280">
        <f>SUM(C16:C18)</f>
        <v>1</v>
      </c>
      <c r="D15" s="280">
        <f>SUM(D16:D18)</f>
        <v>30</v>
      </c>
    </row>
    <row r="16" spans="1:4" ht="23.25" customHeight="1">
      <c r="A16" s="282">
        <v>3.1</v>
      </c>
      <c r="B16" s="284" t="s">
        <v>130</v>
      </c>
      <c r="C16" s="282">
        <v>1</v>
      </c>
      <c r="D16" s="282">
        <v>30</v>
      </c>
    </row>
    <row r="17" spans="1:4" ht="23.25" customHeight="1">
      <c r="A17" s="282">
        <v>3.2</v>
      </c>
      <c r="B17" s="284" t="s">
        <v>131</v>
      </c>
      <c r="C17" s="282"/>
      <c r="D17" s="282"/>
    </row>
    <row r="18" spans="1:4" ht="23.25" customHeight="1">
      <c r="A18" s="282">
        <v>3.3</v>
      </c>
      <c r="B18" s="284" t="s">
        <v>132</v>
      </c>
      <c r="C18" s="282"/>
      <c r="D18" s="282"/>
    </row>
    <row r="19" spans="1:4" s="18" customFormat="1" ht="30" customHeight="1">
      <c r="A19" s="280">
        <v>4</v>
      </c>
      <c r="B19" s="281" t="s">
        <v>257</v>
      </c>
      <c r="C19" s="280">
        <f>SUM(C20:C22)</f>
        <v>1</v>
      </c>
      <c r="D19" s="280">
        <f>SUM(D20:D22)</f>
        <v>31</v>
      </c>
    </row>
    <row r="20" spans="1:4" ht="23.25" customHeight="1">
      <c r="A20" s="282">
        <v>4.0999999999999996</v>
      </c>
      <c r="B20" s="284" t="s">
        <v>133</v>
      </c>
      <c r="C20" s="282">
        <v>1</v>
      </c>
      <c r="D20" s="282">
        <v>31</v>
      </c>
    </row>
    <row r="21" spans="1:4" ht="23.25" customHeight="1">
      <c r="A21" s="282">
        <v>4.2</v>
      </c>
      <c r="B21" s="284" t="s">
        <v>134</v>
      </c>
      <c r="C21" s="282"/>
      <c r="D21" s="282"/>
    </row>
    <row r="22" spans="1:4" ht="23.25" customHeight="1">
      <c r="A22" s="282">
        <v>4.3</v>
      </c>
      <c r="B22" s="284" t="s">
        <v>220</v>
      </c>
      <c r="C22" s="282"/>
      <c r="D22" s="282"/>
    </row>
    <row r="23" spans="1:4" s="18" customFormat="1" ht="31.5" customHeight="1">
      <c r="A23" s="280"/>
      <c r="B23" s="281" t="s">
        <v>69</v>
      </c>
      <c r="C23" s="280">
        <f>C7+C11+C15+C19</f>
        <v>4</v>
      </c>
      <c r="D23" s="280">
        <f>D7+D11+D15+D19</f>
        <v>111</v>
      </c>
    </row>
    <row r="24" spans="1:4" ht="48.75" customHeight="1"/>
    <row r="25" spans="1:4" ht="17.25">
      <c r="B25" s="286" t="s">
        <v>2</v>
      </c>
      <c r="C25" s="493">
        <f>+'Ekamut-caxs'!D73</f>
        <v>0</v>
      </c>
      <c r="D25" s="493"/>
    </row>
    <row r="26" spans="1:4" ht="15.75" customHeight="1">
      <c r="B26" s="287" t="s">
        <v>4</v>
      </c>
      <c r="C26" s="490" t="s">
        <v>5</v>
      </c>
      <c r="D26" s="490"/>
    </row>
    <row r="27" spans="1:4" ht="27" customHeight="1">
      <c r="B27" s="288" t="s">
        <v>6</v>
      </c>
      <c r="C27" s="493" t="str">
        <f>+'Ekamut-caxs'!D75</f>
        <v>Հ.Մելիքյան</v>
      </c>
      <c r="D27" s="493"/>
    </row>
    <row r="28" spans="1:4">
      <c r="B28" s="289"/>
      <c r="C28" s="490" t="s">
        <v>5</v>
      </c>
      <c r="D28" s="490"/>
    </row>
    <row r="29" spans="1:4">
      <c r="B29" s="290" t="s">
        <v>135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https://mul2.yerevan.am/tasks/2176028/oneclick?token=5643fa8578d2cb374e879ad9159f1d3e</cp:keywords>
  <cp:lastModifiedBy>Lusine Petrosyan</cp:lastModifiedBy>
  <cp:lastPrinted>2025-04-21T07:50:04Z</cp:lastPrinted>
  <dcterms:created xsi:type="dcterms:W3CDTF">1996-10-14T23:33:28Z</dcterms:created>
  <dcterms:modified xsi:type="dcterms:W3CDTF">2025-05-20T15:43:00Z</dcterms:modified>
</cp:coreProperties>
</file>